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AA1DE75D-5869-4729-A36B-08DBE819815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'DC16'!$A$1:$AA$43</definedName>
    <definedName name="_xlnm.Print_Area" localSheetId="10">'DC18'!$A$1:$AA$43</definedName>
    <definedName name="_xlnm.Print_Area" localSheetId="17">'DC19'!$A$1:$AA$43</definedName>
    <definedName name="_xlnm.Print_Area" localSheetId="22">'DC20'!$A$1:$AA$43</definedName>
    <definedName name="_xlnm.Print_Area" localSheetId="1">'FS161'!$A$1:$AA$43</definedName>
    <definedName name="_xlnm.Print_Area" localSheetId="2">'FS162'!$A$1:$AA$43</definedName>
    <definedName name="_xlnm.Print_Area" localSheetId="3">'FS163'!$A$1:$AA$43</definedName>
    <definedName name="_xlnm.Print_Area" localSheetId="5">'FS181'!$A$1:$AA$43</definedName>
    <definedName name="_xlnm.Print_Area" localSheetId="6">'FS182'!$A$1:$AA$43</definedName>
    <definedName name="_xlnm.Print_Area" localSheetId="7">'FS183'!$A$1:$AA$43</definedName>
    <definedName name="_xlnm.Print_Area" localSheetId="8">'FS184'!$A$1:$AA$43</definedName>
    <definedName name="_xlnm.Print_Area" localSheetId="9">'FS185'!$A$1:$AA$43</definedName>
    <definedName name="_xlnm.Print_Area" localSheetId="11">'FS191'!$A$1:$AA$43</definedName>
    <definedName name="_xlnm.Print_Area" localSheetId="12">'FS192'!$A$1:$AA$43</definedName>
    <definedName name="_xlnm.Print_Area" localSheetId="13">'FS193'!$A$1:$AA$43</definedName>
    <definedName name="_xlnm.Print_Area" localSheetId="14">'FS194'!$A$1:$AA$43</definedName>
    <definedName name="_xlnm.Print_Area" localSheetId="15">'FS195'!$A$1:$AA$43</definedName>
    <definedName name="_xlnm.Print_Area" localSheetId="16">'FS196'!$A$1:$AA$43</definedName>
    <definedName name="_xlnm.Print_Area" localSheetId="18">'FS201'!$A$1:$AA$43</definedName>
    <definedName name="_xlnm.Print_Area" localSheetId="19">'FS203'!$A$1:$AA$43</definedName>
    <definedName name="_xlnm.Print_Area" localSheetId="20">'FS204'!$A$1:$AA$43</definedName>
    <definedName name="_xlnm.Print_Area" localSheetId="21">'FS205'!$A$1:$AA$43</definedName>
    <definedName name="_xlnm.Print_Area" localSheetId="0">MAN!$A$1:$AA$43</definedName>
    <definedName name="_xlnm.Print_Area" localSheetId="23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0" i="13" l="1"/>
  <c r="Z39" i="2"/>
  <c r="Z39" i="3"/>
  <c r="Z39" i="4"/>
  <c r="Z39" i="5"/>
  <c r="Z39" i="6"/>
  <c r="Z39" i="7"/>
  <c r="Z39" i="8"/>
  <c r="Z39" i="9"/>
  <c r="Z39" i="10"/>
  <c r="Z39" i="11"/>
  <c r="Z39" i="12"/>
  <c r="Z39" i="13"/>
  <c r="Z39" i="14"/>
  <c r="Z39" i="15"/>
  <c r="Z39" i="16"/>
  <c r="Z39" i="17"/>
  <c r="Z39" i="18"/>
  <c r="Z39" i="19"/>
  <c r="Z39" i="20"/>
  <c r="Z39" i="21"/>
  <c r="Z39" i="22"/>
  <c r="Z39" i="23"/>
  <c r="Z39" i="24"/>
  <c r="Z39" i="1"/>
  <c r="W39" i="2"/>
  <c r="Y39" i="2" s="1"/>
  <c r="J39" i="2"/>
  <c r="H39" i="2"/>
  <c r="W39" i="3"/>
  <c r="Y39" i="3" s="1"/>
  <c r="J39" i="3"/>
  <c r="W39" i="4"/>
  <c r="Y39" i="4" s="1"/>
  <c r="J39" i="4"/>
  <c r="W39" i="5"/>
  <c r="Y39" i="5" s="1"/>
  <c r="J39" i="5"/>
  <c r="W39" i="6"/>
  <c r="Y39" i="6" s="1"/>
  <c r="J39" i="6"/>
  <c r="W39" i="7"/>
  <c r="Y39" i="7" s="1"/>
  <c r="J39" i="7"/>
  <c r="W39" i="8"/>
  <c r="Y39" i="8" s="1"/>
  <c r="J39" i="8"/>
  <c r="W39" i="9"/>
  <c r="Y39" i="9" s="1"/>
  <c r="J39" i="9"/>
  <c r="W39" i="10"/>
  <c r="Y39" i="10" s="1"/>
  <c r="J39" i="10"/>
  <c r="H39" i="10"/>
  <c r="H40" i="10" s="1"/>
  <c r="I39" i="10" s="1"/>
  <c r="I40" i="10" s="1"/>
  <c r="W39" i="11"/>
  <c r="Y39" i="11" s="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Y39" i="16" s="1"/>
  <c r="J39" i="16"/>
  <c r="W39" i="17"/>
  <c r="Y39" i="17" s="1"/>
  <c r="J39" i="17"/>
  <c r="W39" i="18"/>
  <c r="Y39" i="18" s="1"/>
  <c r="J39" i="18"/>
  <c r="W39" i="19"/>
  <c r="Y39" i="19" s="1"/>
  <c r="J39" i="19"/>
  <c r="W39" i="20"/>
  <c r="Y39" i="20" s="1"/>
  <c r="J39" i="20"/>
  <c r="W39" i="21"/>
  <c r="Y39" i="21" s="1"/>
  <c r="J39" i="21"/>
  <c r="W39" i="22"/>
  <c r="Y39" i="22" s="1"/>
  <c r="J39" i="22"/>
  <c r="W39" i="23"/>
  <c r="Y39" i="23" s="1"/>
  <c r="J39" i="23"/>
  <c r="W39" i="24"/>
  <c r="Y39" i="24" s="1"/>
  <c r="J39" i="24"/>
  <c r="W39" i="1"/>
  <c r="Y39" i="1" s="1"/>
  <c r="J39" i="1"/>
  <c r="AA38" i="7"/>
  <c r="AA40" i="7" s="1"/>
  <c r="U38" i="8"/>
  <c r="S38" i="8"/>
  <c r="S38" i="12"/>
  <c r="M38" i="13"/>
  <c r="K38" i="13"/>
  <c r="K38" i="17"/>
  <c r="R38" i="18"/>
  <c r="Q38" i="18"/>
  <c r="J38" i="18"/>
  <c r="I38" i="18"/>
  <c r="AA38" i="19"/>
  <c r="AA40" i="19" s="1"/>
  <c r="Y38" i="19"/>
  <c r="Y40" i="19" s="1"/>
  <c r="R38" i="19"/>
  <c r="Q38" i="19"/>
  <c r="J38" i="19"/>
  <c r="I38" i="19"/>
  <c r="AA38" i="20"/>
  <c r="AA40" i="20" s="1"/>
  <c r="Y38" i="20"/>
  <c r="Y40" i="20" s="1"/>
  <c r="R38" i="20"/>
  <c r="Q38" i="20"/>
  <c r="J38" i="20"/>
  <c r="I38" i="20"/>
  <c r="AA38" i="21"/>
  <c r="AA40" i="21" s="1"/>
  <c r="Y38" i="21"/>
  <c r="Y40" i="21" s="1"/>
  <c r="R38" i="21"/>
  <c r="Q38" i="21"/>
  <c r="J38" i="21"/>
  <c r="I38" i="21"/>
  <c r="AA38" i="22"/>
  <c r="AA40" i="22" s="1"/>
  <c r="S38" i="22"/>
  <c r="R38" i="22"/>
  <c r="J38" i="22"/>
  <c r="AA38" i="23"/>
  <c r="AA40" i="23" s="1"/>
  <c r="R38" i="23"/>
  <c r="K38" i="23"/>
  <c r="J38" i="23"/>
  <c r="AA38" i="24"/>
  <c r="AA40" i="24" s="1"/>
  <c r="R38" i="24"/>
  <c r="J38" i="24"/>
  <c r="C38" i="24"/>
  <c r="C40" i="24" s="1"/>
  <c r="AA38" i="1"/>
  <c r="AA40" i="1" s="1"/>
  <c r="R38" i="1"/>
  <c r="J38" i="1"/>
  <c r="D38" i="1"/>
  <c r="D40" i="1" s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C38" i="2" s="1"/>
  <c r="C40" i="2" s="1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Z36" i="10"/>
  <c r="Y36" i="10"/>
  <c r="X36" i="10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I38" i="2" s="1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AA38" i="4" s="1"/>
  <c r="AA40" i="4" s="1"/>
  <c r="Y27" i="4"/>
  <c r="X27" i="4"/>
  <c r="Z27" i="4" s="1"/>
  <c r="W27" i="4"/>
  <c r="V27" i="4"/>
  <c r="U27" i="4"/>
  <c r="T27" i="4"/>
  <c r="S27" i="4"/>
  <c r="R27" i="4"/>
  <c r="R38" i="4" s="1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Z27" i="5"/>
  <c r="Y27" i="5"/>
  <c r="X27" i="5"/>
  <c r="W27" i="5"/>
  <c r="V27" i="5"/>
  <c r="U27" i="5"/>
  <c r="T27" i="5"/>
  <c r="S27" i="5"/>
  <c r="R27" i="5"/>
  <c r="R38" i="5" s="1"/>
  <c r="Q27" i="5"/>
  <c r="P27" i="5"/>
  <c r="O27" i="5"/>
  <c r="N27" i="5"/>
  <c r="M27" i="5"/>
  <c r="L27" i="5"/>
  <c r="K27" i="5"/>
  <c r="J27" i="5"/>
  <c r="J38" i="5" s="1"/>
  <c r="I27" i="5"/>
  <c r="H27" i="5"/>
  <c r="G27" i="5"/>
  <c r="F27" i="5"/>
  <c r="E27" i="5"/>
  <c r="D27" i="5"/>
  <c r="C27" i="5"/>
  <c r="AA27" i="6"/>
  <c r="Z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J38" i="6" s="1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C38" i="7" s="1"/>
  <c r="C40" i="7" s="1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S38" i="9" s="1"/>
  <c r="R27" i="9"/>
  <c r="Q27" i="9"/>
  <c r="P27" i="9"/>
  <c r="O27" i="9"/>
  <c r="N27" i="9"/>
  <c r="M27" i="9"/>
  <c r="L27" i="9"/>
  <c r="K27" i="9"/>
  <c r="K38" i="9" s="1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K38" i="10" s="1"/>
  <c r="J27" i="10"/>
  <c r="I27" i="10"/>
  <c r="H27" i="10"/>
  <c r="G27" i="10"/>
  <c r="F27" i="10"/>
  <c r="E27" i="10"/>
  <c r="D27" i="10"/>
  <c r="C27" i="10"/>
  <c r="C38" i="10" s="1"/>
  <c r="C40" i="10" s="1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C38" i="11" s="1"/>
  <c r="C40" i="11" s="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S38" i="13" s="1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K38" i="14" s="1"/>
  <c r="J27" i="14"/>
  <c r="I27" i="14"/>
  <c r="H27" i="14"/>
  <c r="G27" i="14"/>
  <c r="F27" i="14"/>
  <c r="E27" i="14"/>
  <c r="D27" i="14"/>
  <c r="C27" i="14"/>
  <c r="C38" i="14" s="1"/>
  <c r="C40" i="14" s="1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C38" i="15" s="1"/>
  <c r="C40" i="15" s="1"/>
  <c r="AA27" i="16"/>
  <c r="Y27" i="16"/>
  <c r="X27" i="16"/>
  <c r="Z27" i="16" s="1"/>
  <c r="W27" i="16"/>
  <c r="V27" i="16"/>
  <c r="U27" i="16"/>
  <c r="T27" i="16"/>
  <c r="S27" i="16"/>
  <c r="S38" i="16" s="1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S38" i="17" s="1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S38" i="18" s="1"/>
  <c r="R27" i="18"/>
  <c r="Q27" i="18"/>
  <c r="P27" i="18"/>
  <c r="O27" i="18"/>
  <c r="N27" i="18"/>
  <c r="M27" i="18"/>
  <c r="L27" i="18"/>
  <c r="K27" i="18"/>
  <c r="K38" i="18" s="1"/>
  <c r="J27" i="18"/>
  <c r="I27" i="18"/>
  <c r="H27" i="18"/>
  <c r="G27" i="18"/>
  <c r="F27" i="18"/>
  <c r="E27" i="18"/>
  <c r="D27" i="18"/>
  <c r="C27" i="18"/>
  <c r="C38" i="18" s="1"/>
  <c r="C40" i="18" s="1"/>
  <c r="AA27" i="19"/>
  <c r="Y27" i="19"/>
  <c r="X27" i="19"/>
  <c r="Z27" i="19" s="1"/>
  <c r="W27" i="19"/>
  <c r="V27" i="19"/>
  <c r="U27" i="19"/>
  <c r="T27" i="19"/>
  <c r="S27" i="19"/>
  <c r="S38" i="19" s="1"/>
  <c r="R27" i="19"/>
  <c r="Q27" i="19"/>
  <c r="P27" i="19"/>
  <c r="O27" i="19"/>
  <c r="N27" i="19"/>
  <c r="M27" i="19"/>
  <c r="L27" i="19"/>
  <c r="K27" i="19"/>
  <c r="K38" i="19" s="1"/>
  <c r="J27" i="19"/>
  <c r="I27" i="19"/>
  <c r="H27" i="19"/>
  <c r="G27" i="19"/>
  <c r="F27" i="19"/>
  <c r="E27" i="19"/>
  <c r="D27" i="19"/>
  <c r="C27" i="19"/>
  <c r="C38" i="19" s="1"/>
  <c r="C40" i="19" s="1"/>
  <c r="AA27" i="20"/>
  <c r="Y27" i="20"/>
  <c r="X27" i="20"/>
  <c r="Z27" i="20" s="1"/>
  <c r="W27" i="20"/>
  <c r="V27" i="20"/>
  <c r="U27" i="20"/>
  <c r="T27" i="20"/>
  <c r="S27" i="20"/>
  <c r="S38" i="20" s="1"/>
  <c r="R27" i="20"/>
  <c r="Q27" i="20"/>
  <c r="P27" i="20"/>
  <c r="O27" i="20"/>
  <c r="N27" i="20"/>
  <c r="M27" i="20"/>
  <c r="L27" i="20"/>
  <c r="K27" i="20"/>
  <c r="K38" i="20" s="1"/>
  <c r="J27" i="20"/>
  <c r="I27" i="20"/>
  <c r="H27" i="20"/>
  <c r="G27" i="20"/>
  <c r="F27" i="20"/>
  <c r="E27" i="20"/>
  <c r="D27" i="20"/>
  <c r="C27" i="20"/>
  <c r="C38" i="20" s="1"/>
  <c r="C40" i="20" s="1"/>
  <c r="AA27" i="21"/>
  <c r="Y27" i="21"/>
  <c r="X27" i="21"/>
  <c r="Z27" i="21" s="1"/>
  <c r="W27" i="21"/>
  <c r="V27" i="21"/>
  <c r="U27" i="21"/>
  <c r="T27" i="21"/>
  <c r="S27" i="21"/>
  <c r="S38" i="21" s="1"/>
  <c r="R27" i="21"/>
  <c r="Q27" i="21"/>
  <c r="P27" i="21"/>
  <c r="O27" i="21"/>
  <c r="N27" i="21"/>
  <c r="M27" i="21"/>
  <c r="L27" i="21"/>
  <c r="K27" i="21"/>
  <c r="K38" i="21" s="1"/>
  <c r="J27" i="21"/>
  <c r="I27" i="21"/>
  <c r="H27" i="21"/>
  <c r="G27" i="21"/>
  <c r="F27" i="21"/>
  <c r="E27" i="21"/>
  <c r="D27" i="21"/>
  <c r="C27" i="21"/>
  <c r="C38" i="21" s="1"/>
  <c r="C40" i="21" s="1"/>
  <c r="AA27" i="22"/>
  <c r="Y27" i="22"/>
  <c r="X27" i="22"/>
  <c r="Z27" i="22" s="1"/>
  <c r="W27" i="22"/>
  <c r="V27" i="22"/>
  <c r="U27" i="22"/>
  <c r="T27" i="22"/>
  <c r="T38" i="22" s="1"/>
  <c r="S27" i="22"/>
  <c r="R27" i="22"/>
  <c r="Q27" i="22"/>
  <c r="P27" i="22"/>
  <c r="O27" i="22"/>
  <c r="N27" i="22"/>
  <c r="M27" i="22"/>
  <c r="L27" i="22"/>
  <c r="L38" i="22" s="1"/>
  <c r="K27" i="22"/>
  <c r="K38" i="22" s="1"/>
  <c r="J27" i="22"/>
  <c r="I27" i="22"/>
  <c r="H27" i="22"/>
  <c r="G27" i="22"/>
  <c r="F27" i="22"/>
  <c r="E27" i="22"/>
  <c r="D27" i="22"/>
  <c r="D38" i="22" s="1"/>
  <c r="D40" i="22" s="1"/>
  <c r="C27" i="22"/>
  <c r="C38" i="22" s="1"/>
  <c r="C40" i="22" s="1"/>
  <c r="AA27" i="23"/>
  <c r="Y27" i="23"/>
  <c r="X27" i="23"/>
  <c r="Z27" i="23" s="1"/>
  <c r="W27" i="23"/>
  <c r="V27" i="23"/>
  <c r="U27" i="23"/>
  <c r="T27" i="23"/>
  <c r="T38" i="23" s="1"/>
  <c r="S27" i="23"/>
  <c r="S38" i="23" s="1"/>
  <c r="R27" i="23"/>
  <c r="Q27" i="23"/>
  <c r="P27" i="23"/>
  <c r="O27" i="23"/>
  <c r="N27" i="23"/>
  <c r="M27" i="23"/>
  <c r="L27" i="23"/>
  <c r="L38" i="23" s="1"/>
  <c r="K27" i="23"/>
  <c r="J27" i="23"/>
  <c r="I27" i="23"/>
  <c r="H27" i="23"/>
  <c r="G27" i="23"/>
  <c r="F27" i="23"/>
  <c r="E27" i="23"/>
  <c r="D27" i="23"/>
  <c r="D38" i="23" s="1"/>
  <c r="D40" i="23" s="1"/>
  <c r="C27" i="23"/>
  <c r="C38" i="23" s="1"/>
  <c r="C40" i="23" s="1"/>
  <c r="AA27" i="24"/>
  <c r="Y27" i="24"/>
  <c r="X27" i="24"/>
  <c r="Z27" i="24" s="1"/>
  <c r="W27" i="24"/>
  <c r="V27" i="24"/>
  <c r="U27" i="24"/>
  <c r="T27" i="24"/>
  <c r="T38" i="24" s="1"/>
  <c r="S27" i="24"/>
  <c r="S38" i="24" s="1"/>
  <c r="R27" i="24"/>
  <c r="Q27" i="24"/>
  <c r="P27" i="24"/>
  <c r="O27" i="24"/>
  <c r="N27" i="24"/>
  <c r="M27" i="24"/>
  <c r="L27" i="24"/>
  <c r="L38" i="24" s="1"/>
  <c r="K27" i="24"/>
  <c r="K38" i="24" s="1"/>
  <c r="J27" i="24"/>
  <c r="I27" i="24"/>
  <c r="H27" i="24"/>
  <c r="G27" i="24"/>
  <c r="F27" i="24"/>
  <c r="E27" i="24"/>
  <c r="D27" i="24"/>
  <c r="D38" i="24" s="1"/>
  <c r="D40" i="24" s="1"/>
  <c r="C27" i="24"/>
  <c r="AA27" i="1"/>
  <c r="Y27" i="1"/>
  <c r="X27" i="1"/>
  <c r="Z27" i="1" s="1"/>
  <c r="W27" i="1"/>
  <c r="V27" i="1"/>
  <c r="U27" i="1"/>
  <c r="T27" i="1"/>
  <c r="T38" i="1" s="1"/>
  <c r="S27" i="1"/>
  <c r="S38" i="1" s="1"/>
  <c r="R27" i="1"/>
  <c r="Q27" i="1"/>
  <c r="P27" i="1"/>
  <c r="O27" i="1"/>
  <c r="N27" i="1"/>
  <c r="M27" i="1"/>
  <c r="L27" i="1"/>
  <c r="L38" i="1" s="1"/>
  <c r="K27" i="1"/>
  <c r="K38" i="1" s="1"/>
  <c r="J27" i="1"/>
  <c r="I27" i="1"/>
  <c r="H27" i="1"/>
  <c r="G27" i="1"/>
  <c r="F27" i="1"/>
  <c r="E27" i="1"/>
  <c r="D27" i="1"/>
  <c r="C27" i="1"/>
  <c r="AA17" i="2"/>
  <c r="Y17" i="2"/>
  <c r="Y38" i="2" s="1"/>
  <c r="Y40" i="2" s="1"/>
  <c r="X17" i="2"/>
  <c r="W17" i="2"/>
  <c r="W38" i="2" s="1"/>
  <c r="V17" i="2"/>
  <c r="V38" i="2" s="1"/>
  <c r="U17" i="2"/>
  <c r="U38" i="2" s="1"/>
  <c r="T17" i="2"/>
  <c r="S17" i="2"/>
  <c r="R17" i="2"/>
  <c r="Q17" i="2"/>
  <c r="Q38" i="2" s="1"/>
  <c r="P17" i="2"/>
  <c r="O17" i="2"/>
  <c r="O38" i="2" s="1"/>
  <c r="N17" i="2"/>
  <c r="N38" i="2" s="1"/>
  <c r="M17" i="2"/>
  <c r="M38" i="2" s="1"/>
  <c r="L17" i="2"/>
  <c r="K17" i="2"/>
  <c r="J17" i="2"/>
  <c r="I17" i="2"/>
  <c r="H17" i="2"/>
  <c r="G17" i="2"/>
  <c r="G38" i="2" s="1"/>
  <c r="G40" i="2" s="1"/>
  <c r="F17" i="2"/>
  <c r="F38" i="2" s="1"/>
  <c r="F40" i="2" s="1"/>
  <c r="E17" i="2"/>
  <c r="E38" i="2" s="1"/>
  <c r="E40" i="2" s="1"/>
  <c r="D17" i="2"/>
  <c r="C17" i="2"/>
  <c r="AA17" i="3"/>
  <c r="Y17" i="3"/>
  <c r="X17" i="3"/>
  <c r="W17" i="3"/>
  <c r="W38" i="3" s="1"/>
  <c r="V17" i="3"/>
  <c r="U17" i="3"/>
  <c r="U38" i="3" s="1"/>
  <c r="T17" i="3"/>
  <c r="S17" i="3"/>
  <c r="S38" i="3" s="1"/>
  <c r="R17" i="3"/>
  <c r="R38" i="3" s="1"/>
  <c r="Q17" i="3"/>
  <c r="P17" i="3"/>
  <c r="O17" i="3"/>
  <c r="O38" i="3" s="1"/>
  <c r="N17" i="3"/>
  <c r="M17" i="3"/>
  <c r="M38" i="3" s="1"/>
  <c r="L17" i="3"/>
  <c r="K17" i="3"/>
  <c r="K38" i="3" s="1"/>
  <c r="J17" i="3"/>
  <c r="J38" i="3" s="1"/>
  <c r="I17" i="3"/>
  <c r="H17" i="3"/>
  <c r="G17" i="3"/>
  <c r="G38" i="3" s="1"/>
  <c r="G40" i="3" s="1"/>
  <c r="H39" i="3" s="1"/>
  <c r="F17" i="3"/>
  <c r="E17" i="3"/>
  <c r="E38" i="3" s="1"/>
  <c r="E40" i="3" s="1"/>
  <c r="D17" i="3"/>
  <c r="C17" i="3"/>
  <c r="C38" i="3" s="1"/>
  <c r="C40" i="3" s="1"/>
  <c r="AA17" i="4"/>
  <c r="Y17" i="4"/>
  <c r="X17" i="4"/>
  <c r="W17" i="4"/>
  <c r="W38" i="4" s="1"/>
  <c r="V17" i="4"/>
  <c r="U17" i="4"/>
  <c r="U38" i="4" s="1"/>
  <c r="T17" i="4"/>
  <c r="T38" i="4" s="1"/>
  <c r="S17" i="4"/>
  <c r="S38" i="4" s="1"/>
  <c r="R17" i="4"/>
  <c r="Q17" i="4"/>
  <c r="P17" i="4"/>
  <c r="O17" i="4"/>
  <c r="O38" i="4" s="1"/>
  <c r="N17" i="4"/>
  <c r="M17" i="4"/>
  <c r="M38" i="4" s="1"/>
  <c r="L17" i="4"/>
  <c r="K17" i="4"/>
  <c r="K38" i="4" s="1"/>
  <c r="J17" i="4"/>
  <c r="J38" i="4" s="1"/>
  <c r="I17" i="4"/>
  <c r="H17" i="4"/>
  <c r="G17" i="4"/>
  <c r="G38" i="4" s="1"/>
  <c r="G40" i="4" s="1"/>
  <c r="H39" i="4" s="1"/>
  <c r="F17" i="4"/>
  <c r="E17" i="4"/>
  <c r="E38" i="4" s="1"/>
  <c r="E40" i="4" s="1"/>
  <c r="D17" i="4"/>
  <c r="C17" i="4"/>
  <c r="C38" i="4" s="1"/>
  <c r="C40" i="4" s="1"/>
  <c r="AA17" i="5"/>
  <c r="AA38" i="5" s="1"/>
  <c r="AA40" i="5" s="1"/>
  <c r="Y17" i="5"/>
  <c r="X17" i="5"/>
  <c r="W17" i="5"/>
  <c r="W38" i="5" s="1"/>
  <c r="V17" i="5"/>
  <c r="U17" i="5"/>
  <c r="U38" i="5" s="1"/>
  <c r="T17" i="5"/>
  <c r="S17" i="5"/>
  <c r="S38" i="5" s="1"/>
  <c r="R17" i="5"/>
  <c r="Q17" i="5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E17" i="5"/>
  <c r="E38" i="5" s="1"/>
  <c r="E40" i="5" s="1"/>
  <c r="D17" i="5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W38" i="6" s="1"/>
  <c r="V17" i="6"/>
  <c r="V38" i="6" s="1"/>
  <c r="U17" i="6"/>
  <c r="U38" i="6" s="1"/>
  <c r="T17" i="6"/>
  <c r="S17" i="6"/>
  <c r="R17" i="6"/>
  <c r="R38" i="6" s="1"/>
  <c r="Q17" i="6"/>
  <c r="Q38" i="6" s="1"/>
  <c r="P17" i="6"/>
  <c r="P38" i="6" s="1"/>
  <c r="O17" i="6"/>
  <c r="O38" i="6" s="1"/>
  <c r="N17" i="6"/>
  <c r="N38" i="6" s="1"/>
  <c r="M17" i="6"/>
  <c r="M38" i="6" s="1"/>
  <c r="L17" i="6"/>
  <c r="K17" i="6"/>
  <c r="J17" i="6"/>
  <c r="I17" i="6"/>
  <c r="I38" i="6" s="1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Y17" i="7"/>
  <c r="Y38" i="7" s="1"/>
  <c r="X17" i="7"/>
  <c r="W17" i="7"/>
  <c r="W38" i="7" s="1"/>
  <c r="V17" i="7"/>
  <c r="V38" i="7" s="1"/>
  <c r="U17" i="7"/>
  <c r="U38" i="7" s="1"/>
  <c r="T17" i="7"/>
  <c r="S17" i="7"/>
  <c r="S38" i="7" s="1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K17" i="7"/>
  <c r="K38" i="7" s="1"/>
  <c r="J17" i="7"/>
  <c r="I17" i="7"/>
  <c r="I38" i="7" s="1"/>
  <c r="H17" i="7"/>
  <c r="H38" i="7" s="1"/>
  <c r="G17" i="7"/>
  <c r="G38" i="7" s="1"/>
  <c r="G40" i="7" s="1"/>
  <c r="H39" i="7" s="1"/>
  <c r="H40" i="7" s="1"/>
  <c r="I39" i="7" s="1"/>
  <c r="I40" i="7" s="1"/>
  <c r="F17" i="7"/>
  <c r="F38" i="7" s="1"/>
  <c r="F40" i="7" s="1"/>
  <c r="E17" i="7"/>
  <c r="E38" i="7" s="1"/>
  <c r="E40" i="7" s="1"/>
  <c r="D17" i="7"/>
  <c r="C17" i="7"/>
  <c r="AA17" i="8"/>
  <c r="Y17" i="8"/>
  <c r="Y38" i="8" s="1"/>
  <c r="Y40" i="8" s="1"/>
  <c r="X17" i="8"/>
  <c r="W17" i="8"/>
  <c r="W38" i="8" s="1"/>
  <c r="V17" i="8"/>
  <c r="V38" i="8" s="1"/>
  <c r="U17" i="8"/>
  <c r="T17" i="8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K17" i="9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I40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X38" i="10" s="1"/>
  <c r="Z38" i="10" s="1"/>
  <c r="W17" i="10"/>
  <c r="W38" i="10" s="1"/>
  <c r="V17" i="10"/>
  <c r="V38" i="10" s="1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K17" i="10"/>
  <c r="J17" i="10"/>
  <c r="J38" i="10" s="1"/>
  <c r="I17" i="10"/>
  <c r="I38" i="10" s="1"/>
  <c r="H17" i="10"/>
  <c r="H38" i="10" s="1"/>
  <c r="G17" i="10"/>
  <c r="G38" i="10" s="1"/>
  <c r="G40" i="10" s="1"/>
  <c r="F17" i="10"/>
  <c r="F38" i="10" s="1"/>
  <c r="F40" i="10" s="1"/>
  <c r="E17" i="10"/>
  <c r="E38" i="10" s="1"/>
  <c r="E40" i="10" s="1"/>
  <c r="D17" i="10"/>
  <c r="C17" i="10"/>
  <c r="AA17" i="11"/>
  <c r="AA38" i="11" s="1"/>
  <c r="AA40" i="11" s="1"/>
  <c r="Y17" i="11"/>
  <c r="Y38" i="11" s="1"/>
  <c r="Y40" i="11" s="1"/>
  <c r="X17" i="11"/>
  <c r="W17" i="11"/>
  <c r="W38" i="11" s="1"/>
  <c r="V17" i="11"/>
  <c r="V38" i="11" s="1"/>
  <c r="U17" i="11"/>
  <c r="T17" i="1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K17" i="11"/>
  <c r="K38" i="11" s="1"/>
  <c r="J17" i="11"/>
  <c r="J38" i="11" s="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D17" i="1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D17" i="12"/>
  <c r="C17" i="12"/>
  <c r="C38" i="12" s="1"/>
  <c r="C40" i="12" s="1"/>
  <c r="AA17" i="13"/>
  <c r="AA38" i="13" s="1"/>
  <c r="Y17" i="13"/>
  <c r="Y38" i="13" s="1"/>
  <c r="Y40" i="13" s="1"/>
  <c r="X17" i="13"/>
  <c r="W17" i="13"/>
  <c r="W38" i="13" s="1"/>
  <c r="V17" i="13"/>
  <c r="V38" i="13" s="1"/>
  <c r="U17" i="13"/>
  <c r="T17" i="13"/>
  <c r="S17" i="13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L17" i="13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D17" i="13"/>
  <c r="C17" i="13"/>
  <c r="C38" i="13" s="1"/>
  <c r="C40" i="13" s="1"/>
  <c r="AA17" i="14"/>
  <c r="AA38" i="14" s="1"/>
  <c r="AA40" i="14" s="1"/>
  <c r="Y17" i="14"/>
  <c r="Y38" i="14" s="1"/>
  <c r="X17" i="14"/>
  <c r="W17" i="14"/>
  <c r="W38" i="14" s="1"/>
  <c r="V17" i="14"/>
  <c r="V38" i="14" s="1"/>
  <c r="U17" i="14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L17" i="14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V38" i="15" s="1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AA17" i="16"/>
  <c r="AA38" i="16" s="1"/>
  <c r="AA40" i="16" s="1"/>
  <c r="Y17" i="16"/>
  <c r="Y38" i="16" s="1"/>
  <c r="Y40" i="16" s="1"/>
  <c r="X17" i="16"/>
  <c r="W17" i="16"/>
  <c r="W38" i="16" s="1"/>
  <c r="V17" i="16"/>
  <c r="V38" i="16" s="1"/>
  <c r="U17" i="16"/>
  <c r="U38" i="16" s="1"/>
  <c r="T17" i="16"/>
  <c r="S17" i="16"/>
  <c r="R17" i="16"/>
  <c r="R38" i="16" s="1"/>
  <c r="Q17" i="16"/>
  <c r="Q38" i="16" s="1"/>
  <c r="P17" i="16"/>
  <c r="P38" i="16" s="1"/>
  <c r="O17" i="16"/>
  <c r="O38" i="16" s="1"/>
  <c r="N17" i="16"/>
  <c r="N38" i="16" s="1"/>
  <c r="M17" i="16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F38" i="16" s="1"/>
  <c r="F40" i="16" s="1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S17" i="17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K17" i="17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Y38" i="18" s="1"/>
  <c r="X17" i="18"/>
  <c r="W17" i="18"/>
  <c r="W38" i="18" s="1"/>
  <c r="V17" i="18"/>
  <c r="V38" i="18" s="1"/>
  <c r="U17" i="18"/>
  <c r="T17" i="18"/>
  <c r="T38" i="18" s="1"/>
  <c r="S17" i="18"/>
  <c r="R17" i="18"/>
  <c r="Q17" i="18"/>
  <c r="P17" i="18"/>
  <c r="P38" i="18" s="1"/>
  <c r="O17" i="18"/>
  <c r="O38" i="18" s="1"/>
  <c r="N17" i="18"/>
  <c r="N38" i="18" s="1"/>
  <c r="M17" i="18"/>
  <c r="L17" i="18"/>
  <c r="L38" i="18" s="1"/>
  <c r="K17" i="18"/>
  <c r="J17" i="18"/>
  <c r="I17" i="18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D17" i="18"/>
  <c r="D38" i="18" s="1"/>
  <c r="D40" i="18" s="1"/>
  <c r="C17" i="18"/>
  <c r="AA17" i="19"/>
  <c r="Y17" i="19"/>
  <c r="X17" i="19"/>
  <c r="Z17" i="19" s="1"/>
  <c r="W17" i="19"/>
  <c r="W38" i="19" s="1"/>
  <c r="V17" i="19"/>
  <c r="V38" i="19" s="1"/>
  <c r="U17" i="19"/>
  <c r="T17" i="19"/>
  <c r="T38" i="19" s="1"/>
  <c r="S17" i="19"/>
  <c r="R17" i="19"/>
  <c r="Q17" i="19"/>
  <c r="P17" i="19"/>
  <c r="P38" i="19" s="1"/>
  <c r="O17" i="19"/>
  <c r="O38" i="19" s="1"/>
  <c r="N17" i="19"/>
  <c r="N38" i="19" s="1"/>
  <c r="M17" i="19"/>
  <c r="L17" i="19"/>
  <c r="L38" i="19" s="1"/>
  <c r="K17" i="19"/>
  <c r="J17" i="19"/>
  <c r="I17" i="19"/>
  <c r="H17" i="19"/>
  <c r="H38" i="19" s="1"/>
  <c r="G17" i="19"/>
  <c r="G38" i="19" s="1"/>
  <c r="G40" i="19" s="1"/>
  <c r="H39" i="19" s="1"/>
  <c r="H40" i="19" s="1"/>
  <c r="I39" i="19" s="1"/>
  <c r="F17" i="19"/>
  <c r="F38" i="19" s="1"/>
  <c r="F40" i="19" s="1"/>
  <c r="E17" i="19"/>
  <c r="D17" i="19"/>
  <c r="D38" i="19" s="1"/>
  <c r="D40" i="19" s="1"/>
  <c r="C17" i="19"/>
  <c r="AA17" i="20"/>
  <c r="Y17" i="20"/>
  <c r="X17" i="20"/>
  <c r="Z17" i="20" s="1"/>
  <c r="W17" i="20"/>
  <c r="W38" i="20" s="1"/>
  <c r="V17" i="20"/>
  <c r="V38" i="20" s="1"/>
  <c r="U17" i="20"/>
  <c r="T17" i="20"/>
  <c r="T38" i="20" s="1"/>
  <c r="S17" i="20"/>
  <c r="R17" i="20"/>
  <c r="Q17" i="20"/>
  <c r="P17" i="20"/>
  <c r="P38" i="20" s="1"/>
  <c r="O17" i="20"/>
  <c r="O38" i="20" s="1"/>
  <c r="N17" i="20"/>
  <c r="N38" i="20" s="1"/>
  <c r="M17" i="20"/>
  <c r="L17" i="20"/>
  <c r="L38" i="20" s="1"/>
  <c r="K17" i="20"/>
  <c r="J17" i="20"/>
  <c r="I17" i="20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D17" i="20"/>
  <c r="D38" i="20" s="1"/>
  <c r="D40" i="20" s="1"/>
  <c r="C17" i="20"/>
  <c r="AA17" i="21"/>
  <c r="Y17" i="21"/>
  <c r="X17" i="21"/>
  <c r="Z17" i="21" s="1"/>
  <c r="W17" i="21"/>
  <c r="W38" i="21" s="1"/>
  <c r="V17" i="21"/>
  <c r="V38" i="21" s="1"/>
  <c r="U17" i="21"/>
  <c r="T17" i="21"/>
  <c r="T38" i="21" s="1"/>
  <c r="S17" i="21"/>
  <c r="R17" i="21"/>
  <c r="Q17" i="21"/>
  <c r="P17" i="21"/>
  <c r="P38" i="21" s="1"/>
  <c r="O17" i="21"/>
  <c r="O38" i="21" s="1"/>
  <c r="N17" i="21"/>
  <c r="N38" i="21" s="1"/>
  <c r="M17" i="21"/>
  <c r="L17" i="21"/>
  <c r="L38" i="21" s="1"/>
  <c r="K17" i="21"/>
  <c r="J17" i="21"/>
  <c r="I17" i="2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D38" i="21" s="1"/>
  <c r="D40" i="21" s="1"/>
  <c r="C17" i="21"/>
  <c r="AA17" i="22"/>
  <c r="Y17" i="22"/>
  <c r="Y38" i="22" s="1"/>
  <c r="X17" i="22"/>
  <c r="W17" i="22"/>
  <c r="W38" i="22" s="1"/>
  <c r="V17" i="22"/>
  <c r="V38" i="22" s="1"/>
  <c r="U17" i="22"/>
  <c r="U38" i="22" s="1"/>
  <c r="T17" i="22"/>
  <c r="S17" i="22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K17" i="22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C17" i="22"/>
  <c r="AA17" i="23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S17" i="23"/>
  <c r="R17" i="23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J17" i="23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C17" i="23"/>
  <c r="AA17" i="24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S17" i="24"/>
  <c r="R17" i="24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K17" i="24"/>
  <c r="J17" i="24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J40" i="24" s="1"/>
  <c r="F17" i="24"/>
  <c r="F38" i="24" s="1"/>
  <c r="F40" i="24" s="1"/>
  <c r="E17" i="24"/>
  <c r="E38" i="24" s="1"/>
  <c r="E40" i="24" s="1"/>
  <c r="D17" i="24"/>
  <c r="C17" i="24"/>
  <c r="AA17" i="1"/>
  <c r="Y17" i="1"/>
  <c r="Y38" i="1" s="1"/>
  <c r="Y40" i="1" s="1"/>
  <c r="X17" i="1"/>
  <c r="W17" i="1"/>
  <c r="W38" i="1" s="1"/>
  <c r="V17" i="1"/>
  <c r="V38" i="1" s="1"/>
  <c r="U17" i="1"/>
  <c r="U38" i="1" s="1"/>
  <c r="T17" i="1"/>
  <c r="S17" i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K17" i="1"/>
  <c r="J17" i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C17" i="1"/>
  <c r="Y40" i="22" l="1"/>
  <c r="Z17" i="1"/>
  <c r="X38" i="1"/>
  <c r="X38" i="22"/>
  <c r="Z17" i="22"/>
  <c r="I40" i="19"/>
  <c r="J40" i="19" s="1"/>
  <c r="Z17" i="24"/>
  <c r="X38" i="24"/>
  <c r="Z17" i="23"/>
  <c r="X38" i="23"/>
  <c r="K38" i="2"/>
  <c r="S38" i="2"/>
  <c r="D38" i="9"/>
  <c r="D40" i="9" s="1"/>
  <c r="L38" i="9"/>
  <c r="T38" i="9"/>
  <c r="D38" i="8"/>
  <c r="D40" i="8" s="1"/>
  <c r="L38" i="8"/>
  <c r="T38" i="8"/>
  <c r="D38" i="7"/>
  <c r="D40" i="7" s="1"/>
  <c r="L38" i="7"/>
  <c r="T38" i="7"/>
  <c r="L38" i="6"/>
  <c r="T38" i="6"/>
  <c r="D38" i="5"/>
  <c r="D40" i="5" s="1"/>
  <c r="T38" i="5"/>
  <c r="D38" i="4"/>
  <c r="D40" i="4" s="1"/>
  <c r="L38" i="4"/>
  <c r="D38" i="3"/>
  <c r="D40" i="3" s="1"/>
  <c r="L38" i="3"/>
  <c r="T38" i="3"/>
  <c r="D38" i="2"/>
  <c r="D40" i="2" s="1"/>
  <c r="L38" i="2"/>
  <c r="T38" i="2"/>
  <c r="E38" i="21"/>
  <c r="E40" i="21" s="1"/>
  <c r="M38" i="21"/>
  <c r="U38" i="21"/>
  <c r="E38" i="20"/>
  <c r="E40" i="20" s="1"/>
  <c r="M38" i="20"/>
  <c r="U38" i="20"/>
  <c r="E38" i="19"/>
  <c r="E40" i="19" s="1"/>
  <c r="M38" i="19"/>
  <c r="U38" i="19"/>
  <c r="E38" i="18"/>
  <c r="E40" i="18" s="1"/>
  <c r="M38" i="18"/>
  <c r="U38" i="18"/>
  <c r="E38" i="17"/>
  <c r="E40" i="17" s="1"/>
  <c r="U38" i="17"/>
  <c r="E38" i="16"/>
  <c r="E40" i="16" s="1"/>
  <c r="M38" i="16"/>
  <c r="E38" i="15"/>
  <c r="E40" i="15" s="1"/>
  <c r="M38" i="15"/>
  <c r="U38" i="15"/>
  <c r="M38" i="14"/>
  <c r="U38" i="14"/>
  <c r="E38" i="13"/>
  <c r="E40" i="13" s="1"/>
  <c r="U38" i="13"/>
  <c r="E38" i="12"/>
  <c r="E40" i="12" s="1"/>
  <c r="M38" i="12"/>
  <c r="E38" i="11"/>
  <c r="E40" i="11" s="1"/>
  <c r="M38" i="11"/>
  <c r="U38" i="11"/>
  <c r="M38" i="10"/>
  <c r="U38" i="10"/>
  <c r="H40" i="2"/>
  <c r="I39" i="2" s="1"/>
  <c r="I40" i="2" s="1"/>
  <c r="J40" i="2" s="1"/>
  <c r="Z17" i="18"/>
  <c r="X38" i="18"/>
  <c r="Z17" i="17"/>
  <c r="X38" i="17"/>
  <c r="Z17" i="16"/>
  <c r="X38" i="16"/>
  <c r="Z17" i="15"/>
  <c r="X38" i="15"/>
  <c r="Z17" i="14"/>
  <c r="X38" i="14"/>
  <c r="Z17" i="13"/>
  <c r="X38" i="13"/>
  <c r="Z17" i="12"/>
  <c r="X38" i="12"/>
  <c r="Z17" i="11"/>
  <c r="X38" i="11"/>
  <c r="H40" i="8"/>
  <c r="I39" i="8" s="1"/>
  <c r="I40" i="8" s="1"/>
  <c r="H40" i="6"/>
  <c r="I39" i="6" s="1"/>
  <c r="I40" i="6" s="1"/>
  <c r="J40" i="6" s="1"/>
  <c r="F38" i="5"/>
  <c r="F40" i="5" s="1"/>
  <c r="N38" i="5"/>
  <c r="V38" i="5"/>
  <c r="F38" i="4"/>
  <c r="F40" i="4" s="1"/>
  <c r="N38" i="4"/>
  <c r="V38" i="4"/>
  <c r="F38" i="3"/>
  <c r="F40" i="3" s="1"/>
  <c r="N38" i="3"/>
  <c r="V38" i="3"/>
  <c r="Y40" i="18"/>
  <c r="Y40" i="14"/>
  <c r="Z17" i="9"/>
  <c r="X38" i="9"/>
  <c r="Z17" i="8"/>
  <c r="X38" i="8"/>
  <c r="Z17" i="7"/>
  <c r="X38" i="7"/>
  <c r="Z38" i="6"/>
  <c r="X40" i="6"/>
  <c r="Z40" i="6" s="1"/>
  <c r="I40" i="5"/>
  <c r="J40" i="5" s="1"/>
  <c r="H40" i="4"/>
  <c r="I39" i="4" s="1"/>
  <c r="I40" i="4" s="1"/>
  <c r="J40" i="4" s="1"/>
  <c r="H40" i="3"/>
  <c r="I39" i="3" s="1"/>
  <c r="I40" i="3" s="1"/>
  <c r="K39" i="3" s="1"/>
  <c r="Z17" i="10"/>
  <c r="Y40" i="7"/>
  <c r="Z17" i="5"/>
  <c r="X38" i="5"/>
  <c r="H38" i="4"/>
  <c r="P38" i="4"/>
  <c r="Z17" i="4"/>
  <c r="X38" i="4"/>
  <c r="H38" i="3"/>
  <c r="P38" i="3"/>
  <c r="Z17" i="3"/>
  <c r="X38" i="3"/>
  <c r="H38" i="2"/>
  <c r="P38" i="2"/>
  <c r="Z17" i="2"/>
  <c r="X38" i="2"/>
  <c r="AA38" i="10"/>
  <c r="AA40" i="10" s="1"/>
  <c r="J38" i="9"/>
  <c r="R38" i="9"/>
  <c r="AA38" i="9"/>
  <c r="AA40" i="9" s="1"/>
  <c r="J38" i="8"/>
  <c r="R38" i="8"/>
  <c r="AA38" i="8"/>
  <c r="AA40" i="8" s="1"/>
  <c r="J38" i="7"/>
  <c r="R38" i="7"/>
  <c r="Z17" i="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X40" i="10"/>
  <c r="Z40" i="10" s="1"/>
  <c r="D38" i="17"/>
  <c r="D40" i="17" s="1"/>
  <c r="L38" i="17"/>
  <c r="T38" i="17"/>
  <c r="D38" i="16"/>
  <c r="D40" i="16" s="1"/>
  <c r="L38" i="16"/>
  <c r="T38" i="16"/>
  <c r="D38" i="15"/>
  <c r="D40" i="15" s="1"/>
  <c r="L38" i="15"/>
  <c r="T38" i="15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D38" i="11"/>
  <c r="D40" i="11" s="1"/>
  <c r="L38" i="11"/>
  <c r="T38" i="11"/>
  <c r="D38" i="10"/>
  <c r="D40" i="10" s="1"/>
  <c r="L38" i="10"/>
  <c r="T38" i="10"/>
  <c r="C38" i="6"/>
  <c r="C40" i="6" s="1"/>
  <c r="K38" i="6"/>
  <c r="S38" i="6"/>
  <c r="AA38" i="3"/>
  <c r="AA40" i="3" s="1"/>
  <c r="J38" i="2"/>
  <c r="R38" i="2"/>
  <c r="AA38" i="2"/>
  <c r="AA40" i="2" s="1"/>
  <c r="X38" i="21"/>
  <c r="X38" i="20"/>
  <c r="X38" i="19"/>
  <c r="K39" i="20"/>
  <c r="N39" i="20" s="1"/>
  <c r="K39" i="16"/>
  <c r="K40" i="16" s="1"/>
  <c r="L39" i="16" s="1"/>
  <c r="L40" i="16" s="1"/>
  <c r="M39" i="16" s="1"/>
  <c r="M40" i="16" s="1"/>
  <c r="J40" i="15"/>
  <c r="K39" i="15"/>
  <c r="K39" i="12"/>
  <c r="J40" i="11"/>
  <c r="K39" i="11"/>
  <c r="K40" i="11" s="1"/>
  <c r="L39" i="11" s="1"/>
  <c r="J40" i="7"/>
  <c r="K39" i="7"/>
  <c r="N39" i="7" s="1"/>
  <c r="J40" i="1"/>
  <c r="K39" i="1"/>
  <c r="K39" i="22"/>
  <c r="J40" i="22"/>
  <c r="J40" i="23"/>
  <c r="K39" i="23"/>
  <c r="J40" i="18"/>
  <c r="K39" i="18"/>
  <c r="J40" i="14"/>
  <c r="K39" i="14"/>
  <c r="N39" i="12"/>
  <c r="K40" i="12"/>
  <c r="L39" i="12" s="1"/>
  <c r="L40" i="12" s="1"/>
  <c r="M39" i="12" s="1"/>
  <c r="M40" i="12" s="1"/>
  <c r="J40" i="10"/>
  <c r="K39" i="10"/>
  <c r="J40" i="17"/>
  <c r="K39" i="17"/>
  <c r="J40" i="13"/>
  <c r="K39" i="13"/>
  <c r="J40" i="9"/>
  <c r="K39" i="9"/>
  <c r="K39" i="24"/>
  <c r="J40" i="21"/>
  <c r="K39" i="21"/>
  <c r="N39" i="15"/>
  <c r="K40" i="15"/>
  <c r="L39" i="15" s="1"/>
  <c r="L40" i="15" s="1"/>
  <c r="M39" i="15" s="1"/>
  <c r="M40" i="15" s="1"/>
  <c r="K39" i="6"/>
  <c r="Z38" i="4" l="1"/>
  <c r="X40" i="4"/>
  <c r="Z40" i="4" s="1"/>
  <c r="K39" i="4"/>
  <c r="K40" i="20"/>
  <c r="L39" i="20" s="1"/>
  <c r="L40" i="20" s="1"/>
  <c r="M39" i="20" s="1"/>
  <c r="M40" i="20" s="1"/>
  <c r="L40" i="11"/>
  <c r="M39" i="11" s="1"/>
  <c r="M40" i="11" s="1"/>
  <c r="N40" i="11" s="1"/>
  <c r="Z38" i="20"/>
  <c r="X40" i="20"/>
  <c r="Z40" i="20" s="1"/>
  <c r="N39" i="16"/>
  <c r="Z38" i="19"/>
  <c r="X40" i="19"/>
  <c r="Z40" i="19" s="1"/>
  <c r="Z38" i="16"/>
  <c r="X40" i="16"/>
  <c r="Z40" i="16" s="1"/>
  <c r="K39" i="2"/>
  <c r="K40" i="2" s="1"/>
  <c r="L39" i="2" s="1"/>
  <c r="L40" i="2" s="1"/>
  <c r="M39" i="2" s="1"/>
  <c r="M40" i="2" s="1"/>
  <c r="X40" i="3"/>
  <c r="Z40" i="3" s="1"/>
  <c r="Z38" i="3"/>
  <c r="Z38" i="5"/>
  <c r="X40" i="5"/>
  <c r="Z40" i="5" s="1"/>
  <c r="Z38" i="13"/>
  <c r="X40" i="13"/>
  <c r="Z40" i="13" s="1"/>
  <c r="Z38" i="17"/>
  <c r="X40" i="17"/>
  <c r="Z40" i="17" s="1"/>
  <c r="X40" i="22"/>
  <c r="Z40" i="22" s="1"/>
  <c r="Z38" i="22"/>
  <c r="Z38" i="24"/>
  <c r="X40" i="24"/>
  <c r="Z40" i="24" s="1"/>
  <c r="Z38" i="21"/>
  <c r="X40" i="21"/>
  <c r="Z40" i="21" s="1"/>
  <c r="K40" i="7"/>
  <c r="L39" i="7" s="1"/>
  <c r="L40" i="7" s="1"/>
  <c r="M39" i="7" s="1"/>
  <c r="M40" i="7" s="1"/>
  <c r="N40" i="7" s="1"/>
  <c r="J40" i="3"/>
  <c r="K39" i="5"/>
  <c r="K40" i="5" s="1"/>
  <c r="L39" i="5" s="1"/>
  <c r="L40" i="5" s="1"/>
  <c r="M39" i="5" s="1"/>
  <c r="M40" i="5" s="1"/>
  <c r="Z38" i="7"/>
  <c r="X40" i="7"/>
  <c r="Z40" i="7" s="1"/>
  <c r="Z38" i="1"/>
  <c r="X40" i="1"/>
  <c r="Z40" i="1" s="1"/>
  <c r="Z38" i="15"/>
  <c r="X40" i="15"/>
  <c r="Z40" i="15" s="1"/>
  <c r="Z38" i="12"/>
  <c r="X40" i="12"/>
  <c r="Z40" i="12" s="1"/>
  <c r="Z38" i="14"/>
  <c r="X40" i="14"/>
  <c r="Z40" i="14" s="1"/>
  <c r="Z38" i="18"/>
  <c r="X40" i="18"/>
  <c r="Z40" i="18" s="1"/>
  <c r="Z38" i="23"/>
  <c r="X40" i="23"/>
  <c r="Z40" i="23" s="1"/>
  <c r="Z38" i="2"/>
  <c r="X40" i="2"/>
  <c r="Z40" i="2" s="1"/>
  <c r="Z38" i="11"/>
  <c r="X40" i="11"/>
  <c r="Z40" i="11" s="1"/>
  <c r="Z38" i="9"/>
  <c r="X40" i="9"/>
  <c r="Z40" i="9" s="1"/>
  <c r="K39" i="19"/>
  <c r="N39" i="11"/>
  <c r="Z38" i="8"/>
  <c r="X40" i="8"/>
  <c r="Z40" i="8" s="1"/>
  <c r="J40" i="8"/>
  <c r="K39" i="8"/>
  <c r="N39" i="6"/>
  <c r="K40" i="6"/>
  <c r="L39" i="6" s="1"/>
  <c r="L40" i="6" s="1"/>
  <c r="M39" i="6" s="1"/>
  <c r="M40" i="6" s="1"/>
  <c r="N39" i="13"/>
  <c r="K40" i="13"/>
  <c r="L39" i="13" s="1"/>
  <c r="L40" i="13" s="1"/>
  <c r="M39" i="13" s="1"/>
  <c r="M40" i="13" s="1"/>
  <c r="N39" i="9"/>
  <c r="K40" i="9"/>
  <c r="L39" i="9" s="1"/>
  <c r="L40" i="9" s="1"/>
  <c r="M39" i="9" s="1"/>
  <c r="M40" i="9" s="1"/>
  <c r="N39" i="17"/>
  <c r="K40" i="17"/>
  <c r="L39" i="17" s="1"/>
  <c r="L40" i="17" s="1"/>
  <c r="M39" i="17" s="1"/>
  <c r="M40" i="17" s="1"/>
  <c r="N39" i="10"/>
  <c r="K40" i="10"/>
  <c r="L39" i="10" s="1"/>
  <c r="L40" i="10" s="1"/>
  <c r="M39" i="10" s="1"/>
  <c r="M40" i="10" s="1"/>
  <c r="N39" i="14"/>
  <c r="K40" i="14"/>
  <c r="L39" i="14" s="1"/>
  <c r="L40" i="14" s="1"/>
  <c r="M39" i="14" s="1"/>
  <c r="M40" i="14" s="1"/>
  <c r="N39" i="18"/>
  <c r="K40" i="18"/>
  <c r="L39" i="18" s="1"/>
  <c r="L40" i="18" s="1"/>
  <c r="M39" i="18" s="1"/>
  <c r="M40" i="18" s="1"/>
  <c r="K40" i="4"/>
  <c r="L39" i="4" s="1"/>
  <c r="L40" i="4" s="1"/>
  <c r="M39" i="4" s="1"/>
  <c r="M40" i="4" s="1"/>
  <c r="N39" i="4"/>
  <c r="N39" i="19"/>
  <c r="K40" i="19"/>
  <c r="L39" i="19" s="1"/>
  <c r="L40" i="19" s="1"/>
  <c r="M39" i="19" s="1"/>
  <c r="M40" i="19" s="1"/>
  <c r="N39" i="24"/>
  <c r="K40" i="24"/>
  <c r="L39" i="24" s="1"/>
  <c r="L40" i="24" s="1"/>
  <c r="M39" i="24" s="1"/>
  <c r="M40" i="24" s="1"/>
  <c r="N39" i="22"/>
  <c r="K40" i="22"/>
  <c r="L39" i="22" s="1"/>
  <c r="L40" i="22" s="1"/>
  <c r="M39" i="22" s="1"/>
  <c r="M40" i="22" s="1"/>
  <c r="O39" i="20"/>
  <c r="N40" i="20"/>
  <c r="N40" i="12"/>
  <c r="O39" i="12"/>
  <c r="N40" i="16"/>
  <c r="O39" i="16"/>
  <c r="N39" i="23"/>
  <c r="K40" i="23"/>
  <c r="L39" i="23" s="1"/>
  <c r="L40" i="23" s="1"/>
  <c r="M39" i="23" s="1"/>
  <c r="M40" i="23" s="1"/>
  <c r="N39" i="1"/>
  <c r="K40" i="1"/>
  <c r="L39" i="1" s="1"/>
  <c r="L40" i="1" s="1"/>
  <c r="M39" i="1" s="1"/>
  <c r="M40" i="1" s="1"/>
  <c r="O39" i="7"/>
  <c r="N40" i="15"/>
  <c r="O39" i="15"/>
  <c r="K40" i="3"/>
  <c r="L39" i="3" s="1"/>
  <c r="L40" i="3" s="1"/>
  <c r="M39" i="3" s="1"/>
  <c r="M40" i="3" s="1"/>
  <c r="N39" i="3"/>
  <c r="N39" i="21"/>
  <c r="K40" i="21"/>
  <c r="L39" i="21" s="1"/>
  <c r="L40" i="21" s="1"/>
  <c r="M39" i="21" s="1"/>
  <c r="M40" i="21" s="1"/>
  <c r="N39" i="5" l="1"/>
  <c r="O39" i="11"/>
  <c r="R39" i="11" s="1"/>
  <c r="N39" i="2"/>
  <c r="K40" i="8"/>
  <c r="L39" i="8" s="1"/>
  <c r="L40" i="8" s="1"/>
  <c r="M39" i="8" s="1"/>
  <c r="M40" i="8" s="1"/>
  <c r="N39" i="8"/>
  <c r="R39" i="15"/>
  <c r="O40" i="15"/>
  <c r="P39" i="15" s="1"/>
  <c r="P40" i="15" s="1"/>
  <c r="Q39" i="15" s="1"/>
  <c r="Q40" i="15" s="1"/>
  <c r="N40" i="19"/>
  <c r="O39" i="19"/>
  <c r="O40" i="11"/>
  <c r="P39" i="11" s="1"/>
  <c r="P40" i="11" s="1"/>
  <c r="Q39" i="11" s="1"/>
  <c r="Q40" i="11" s="1"/>
  <c r="N40" i="14"/>
  <c r="O39" i="14"/>
  <c r="N40" i="9"/>
  <c r="O39" i="9"/>
  <c r="N40" i="21"/>
  <c r="O39" i="21"/>
  <c r="N40" i="5"/>
  <c r="O39" i="5"/>
  <c r="N40" i="2"/>
  <c r="O39" i="2"/>
  <c r="N40" i="22"/>
  <c r="O39" i="22"/>
  <c r="R39" i="7"/>
  <c r="O40" i="7"/>
  <c r="P39" i="7" s="1"/>
  <c r="P40" i="7" s="1"/>
  <c r="Q39" i="7" s="1"/>
  <c r="Q40" i="7" s="1"/>
  <c r="N40" i="24"/>
  <c r="O39" i="24"/>
  <c r="N40" i="17"/>
  <c r="O39" i="17"/>
  <c r="N40" i="13"/>
  <c r="O39" i="13"/>
  <c r="N40" i="6"/>
  <c r="O39" i="6"/>
  <c r="N40" i="23"/>
  <c r="O39" i="23"/>
  <c r="R39" i="12"/>
  <c r="O40" i="12"/>
  <c r="P39" i="12" s="1"/>
  <c r="P40" i="12" s="1"/>
  <c r="Q39" i="12" s="1"/>
  <c r="Q40" i="12" s="1"/>
  <c r="N40" i="1"/>
  <c r="O39" i="1"/>
  <c r="R39" i="16"/>
  <c r="O40" i="16"/>
  <c r="P39" i="16" s="1"/>
  <c r="P40" i="16" s="1"/>
  <c r="Q39" i="16" s="1"/>
  <c r="Q40" i="16" s="1"/>
  <c r="N40" i="18"/>
  <c r="O39" i="18"/>
  <c r="N40" i="10"/>
  <c r="O39" i="10"/>
  <c r="N40" i="3"/>
  <c r="O39" i="3"/>
  <c r="R39" i="20"/>
  <c r="O40" i="20"/>
  <c r="P39" i="20" s="1"/>
  <c r="P40" i="20" s="1"/>
  <c r="Q39" i="20" s="1"/>
  <c r="Q40" i="20" s="1"/>
  <c r="N40" i="4"/>
  <c r="O39" i="4"/>
  <c r="O39" i="8" l="1"/>
  <c r="N40" i="8"/>
  <c r="R39" i="18"/>
  <c r="O40" i="18"/>
  <c r="P39" i="18" s="1"/>
  <c r="P40" i="18" s="1"/>
  <c r="Q39" i="18" s="1"/>
  <c r="Q40" i="18" s="1"/>
  <c r="R39" i="23"/>
  <c r="O40" i="23"/>
  <c r="P39" i="23" s="1"/>
  <c r="P40" i="23" s="1"/>
  <c r="Q39" i="23" s="1"/>
  <c r="Q40" i="23" s="1"/>
  <c r="R39" i="13"/>
  <c r="O40" i="13"/>
  <c r="P39" i="13" s="1"/>
  <c r="P40" i="13" s="1"/>
  <c r="Q39" i="13" s="1"/>
  <c r="Q40" i="13" s="1"/>
  <c r="R39" i="24"/>
  <c r="O40" i="24"/>
  <c r="P39" i="24" s="1"/>
  <c r="P40" i="24" s="1"/>
  <c r="Q39" i="24" s="1"/>
  <c r="Q40" i="24" s="1"/>
  <c r="R39" i="22"/>
  <c r="O40" i="22"/>
  <c r="P39" i="22" s="1"/>
  <c r="P40" i="22" s="1"/>
  <c r="Q39" i="22" s="1"/>
  <c r="Q40" i="22" s="1"/>
  <c r="O40" i="5"/>
  <c r="P39" i="5" s="1"/>
  <c r="P40" i="5" s="1"/>
  <c r="Q39" i="5" s="1"/>
  <c r="Q40" i="5" s="1"/>
  <c r="R39" i="5"/>
  <c r="R39" i="21"/>
  <c r="O40" i="21"/>
  <c r="P39" i="21" s="1"/>
  <c r="P40" i="21" s="1"/>
  <c r="Q39" i="21" s="1"/>
  <c r="Q40" i="21" s="1"/>
  <c r="R39" i="14"/>
  <c r="O40" i="14"/>
  <c r="P39" i="14" s="1"/>
  <c r="P40" i="14" s="1"/>
  <c r="Q39" i="14" s="1"/>
  <c r="Q40" i="14" s="1"/>
  <c r="R39" i="19"/>
  <c r="O40" i="19"/>
  <c r="P39" i="19" s="1"/>
  <c r="P40" i="19" s="1"/>
  <c r="Q39" i="19" s="1"/>
  <c r="Q40" i="19" s="1"/>
  <c r="O40" i="4"/>
  <c r="P39" i="4" s="1"/>
  <c r="P40" i="4" s="1"/>
  <c r="Q39" i="4" s="1"/>
  <c r="Q40" i="4" s="1"/>
  <c r="R39" i="4"/>
  <c r="O40" i="3"/>
  <c r="P39" i="3" s="1"/>
  <c r="P40" i="3" s="1"/>
  <c r="Q39" i="3" s="1"/>
  <c r="Q40" i="3" s="1"/>
  <c r="R39" i="3"/>
  <c r="R40" i="16"/>
  <c r="S39" i="16"/>
  <c r="R39" i="17"/>
  <c r="O40" i="17"/>
  <c r="P39" i="17" s="1"/>
  <c r="P40" i="17" s="1"/>
  <c r="Q39" i="17" s="1"/>
  <c r="Q40" i="17" s="1"/>
  <c r="O40" i="2"/>
  <c r="P39" i="2" s="1"/>
  <c r="P40" i="2" s="1"/>
  <c r="Q39" i="2" s="1"/>
  <c r="Q40" i="2" s="1"/>
  <c r="R39" i="2"/>
  <c r="R40" i="11"/>
  <c r="S39" i="11"/>
  <c r="R40" i="15"/>
  <c r="S39" i="15"/>
  <c r="R39" i="1"/>
  <c r="O40" i="1"/>
  <c r="P39" i="1" s="1"/>
  <c r="P40" i="1" s="1"/>
  <c r="Q39" i="1" s="1"/>
  <c r="Q40" i="1" s="1"/>
  <c r="R40" i="20"/>
  <c r="S39" i="20"/>
  <c r="R39" i="10"/>
  <c r="O40" i="10"/>
  <c r="P39" i="10" s="1"/>
  <c r="P40" i="10" s="1"/>
  <c r="Q39" i="10" s="1"/>
  <c r="Q40" i="10" s="1"/>
  <c r="R40" i="12"/>
  <c r="S39" i="12"/>
  <c r="R39" i="6"/>
  <c r="O40" i="6"/>
  <c r="P39" i="6" s="1"/>
  <c r="P40" i="6" s="1"/>
  <c r="Q39" i="6" s="1"/>
  <c r="Q40" i="6" s="1"/>
  <c r="R40" i="7"/>
  <c r="S39" i="7"/>
  <c r="R39" i="9"/>
  <c r="O40" i="9"/>
  <c r="P39" i="9" s="1"/>
  <c r="P40" i="9" s="1"/>
  <c r="Q39" i="9" s="1"/>
  <c r="Q40" i="9" s="1"/>
  <c r="O40" i="8" l="1"/>
  <c r="P39" i="8" s="1"/>
  <c r="P40" i="8" s="1"/>
  <c r="Q39" i="8" s="1"/>
  <c r="Q40" i="8" s="1"/>
  <c r="R39" i="8"/>
  <c r="R40" i="10"/>
  <c r="S39" i="10"/>
  <c r="V39" i="11"/>
  <c r="S40" i="11"/>
  <c r="T39" i="11" s="1"/>
  <c r="T40" i="11" s="1"/>
  <c r="U39" i="11" s="1"/>
  <c r="U40" i="11" s="1"/>
  <c r="V40" i="11" s="1"/>
  <c r="W40" i="11" s="1"/>
  <c r="R40" i="9"/>
  <c r="S39" i="9"/>
  <c r="V39" i="7"/>
  <c r="S40" i="7"/>
  <c r="T39" i="7" s="1"/>
  <c r="T40" i="7" s="1"/>
  <c r="U39" i="7" s="1"/>
  <c r="U40" i="7" s="1"/>
  <c r="V40" i="7" s="1"/>
  <c r="W40" i="7" s="1"/>
  <c r="V39" i="12"/>
  <c r="S40" i="12"/>
  <c r="T39" i="12" s="1"/>
  <c r="T40" i="12" s="1"/>
  <c r="U39" i="12" s="1"/>
  <c r="U40" i="12" s="1"/>
  <c r="V40" i="12" s="1"/>
  <c r="W40" i="12" s="1"/>
  <c r="V39" i="20"/>
  <c r="S40" i="20"/>
  <c r="T39" i="20" s="1"/>
  <c r="T40" i="20" s="1"/>
  <c r="U39" i="20" s="1"/>
  <c r="U40" i="20" s="1"/>
  <c r="V40" i="20" s="1"/>
  <c r="W40" i="20" s="1"/>
  <c r="V39" i="15"/>
  <c r="S40" i="15"/>
  <c r="T39" i="15" s="1"/>
  <c r="T40" i="15" s="1"/>
  <c r="U39" i="15" s="1"/>
  <c r="U40" i="15" s="1"/>
  <c r="V40" i="15" s="1"/>
  <c r="W40" i="15" s="1"/>
  <c r="V39" i="16"/>
  <c r="S40" i="16"/>
  <c r="T39" i="16" s="1"/>
  <c r="T40" i="16" s="1"/>
  <c r="U39" i="16" s="1"/>
  <c r="U40" i="16" s="1"/>
  <c r="V40" i="16" s="1"/>
  <c r="W40" i="16" s="1"/>
  <c r="R40" i="14"/>
  <c r="S39" i="14"/>
  <c r="R40" i="24"/>
  <c r="S39" i="24"/>
  <c r="S39" i="23"/>
  <c r="R40" i="23"/>
  <c r="R40" i="2"/>
  <c r="S39" i="2"/>
  <c r="R40" i="4"/>
  <c r="S39" i="4"/>
  <c r="R40" i="5"/>
  <c r="S39" i="5"/>
  <c r="R40" i="1"/>
  <c r="S39" i="1"/>
  <c r="R40" i="17"/>
  <c r="S39" i="17"/>
  <c r="R40" i="19"/>
  <c r="S39" i="19"/>
  <c r="R40" i="21"/>
  <c r="S39" i="21"/>
  <c r="R40" i="22"/>
  <c r="S39" i="22"/>
  <c r="R40" i="13"/>
  <c r="S39" i="13"/>
  <c r="R40" i="18"/>
  <c r="S39" i="18"/>
  <c r="R40" i="6"/>
  <c r="S39" i="6"/>
  <c r="R40" i="3"/>
  <c r="S39" i="3"/>
  <c r="S39" i="8" l="1"/>
  <c r="R40" i="8"/>
  <c r="S40" i="3"/>
  <c r="T39" i="3" s="1"/>
  <c r="T40" i="3" s="1"/>
  <c r="U39" i="3" s="1"/>
  <c r="U40" i="3" s="1"/>
  <c r="V40" i="3" s="1"/>
  <c r="W40" i="3" s="1"/>
  <c r="V39" i="3"/>
  <c r="V39" i="22"/>
  <c r="S40" i="22"/>
  <c r="T39" i="22" s="1"/>
  <c r="T40" i="22" s="1"/>
  <c r="U39" i="22" s="1"/>
  <c r="U40" i="22" s="1"/>
  <c r="V40" i="22" s="1"/>
  <c r="W40" i="22" s="1"/>
  <c r="V39" i="1"/>
  <c r="S40" i="1"/>
  <c r="T39" i="1" s="1"/>
  <c r="T40" i="1" s="1"/>
  <c r="U39" i="1" s="1"/>
  <c r="U40" i="1" s="1"/>
  <c r="V40" i="1" s="1"/>
  <c r="W40" i="1" s="1"/>
  <c r="S40" i="5"/>
  <c r="T39" i="5" s="1"/>
  <c r="T40" i="5" s="1"/>
  <c r="U39" i="5" s="1"/>
  <c r="U40" i="5" s="1"/>
  <c r="V40" i="5" s="1"/>
  <c r="W40" i="5" s="1"/>
  <c r="V39" i="5"/>
  <c r="V39" i="24"/>
  <c r="S40" i="24"/>
  <c r="T39" i="24" s="1"/>
  <c r="T40" i="24" s="1"/>
  <c r="U39" i="24" s="1"/>
  <c r="U40" i="24" s="1"/>
  <c r="V40" i="24" s="1"/>
  <c r="W40" i="24" s="1"/>
  <c r="V39" i="19"/>
  <c r="S40" i="19"/>
  <c r="T39" i="19" s="1"/>
  <c r="T40" i="19" s="1"/>
  <c r="U39" i="19" s="1"/>
  <c r="U40" i="19" s="1"/>
  <c r="V40" i="19" s="1"/>
  <c r="W40" i="19" s="1"/>
  <c r="V39" i="14"/>
  <c r="S40" i="14"/>
  <c r="T39" i="14" s="1"/>
  <c r="T40" i="14" s="1"/>
  <c r="U39" i="14" s="1"/>
  <c r="U40" i="14" s="1"/>
  <c r="V40" i="14" s="1"/>
  <c r="W40" i="14" s="1"/>
  <c r="V39" i="9"/>
  <c r="S40" i="9"/>
  <c r="T39" i="9" s="1"/>
  <c r="T40" i="9" s="1"/>
  <c r="U39" i="9" s="1"/>
  <c r="U40" i="9" s="1"/>
  <c r="V40" i="9" s="1"/>
  <c r="W40" i="9" s="1"/>
  <c r="V39" i="10"/>
  <c r="S40" i="10"/>
  <c r="T39" i="10" s="1"/>
  <c r="T40" i="10" s="1"/>
  <c r="U39" i="10" s="1"/>
  <c r="U40" i="10" s="1"/>
  <c r="V40" i="10" s="1"/>
  <c r="W40" i="10" s="1"/>
  <c r="V39" i="18"/>
  <c r="S40" i="18"/>
  <c r="T39" i="18" s="1"/>
  <c r="T40" i="18" s="1"/>
  <c r="U39" i="18" s="1"/>
  <c r="U40" i="18" s="1"/>
  <c r="V40" i="18" s="1"/>
  <c r="W40" i="18" s="1"/>
  <c r="V39" i="2"/>
  <c r="S40" i="2"/>
  <c r="T39" i="2" s="1"/>
  <c r="T40" i="2" s="1"/>
  <c r="U39" i="2" s="1"/>
  <c r="U40" i="2" s="1"/>
  <c r="V40" i="2" s="1"/>
  <c r="W40" i="2" s="1"/>
  <c r="V39" i="6"/>
  <c r="S40" i="6"/>
  <c r="T39" i="6" s="1"/>
  <c r="T40" i="6" s="1"/>
  <c r="U39" i="6" s="1"/>
  <c r="U40" i="6" s="1"/>
  <c r="V40" i="6" s="1"/>
  <c r="W40" i="6" s="1"/>
  <c r="V39" i="13"/>
  <c r="S40" i="13"/>
  <c r="T39" i="13" s="1"/>
  <c r="T40" i="13" s="1"/>
  <c r="U39" i="13" s="1"/>
  <c r="U40" i="13" s="1"/>
  <c r="V40" i="13" s="1"/>
  <c r="W40" i="13" s="1"/>
  <c r="V39" i="21"/>
  <c r="S40" i="21"/>
  <c r="T39" i="21" s="1"/>
  <c r="T40" i="21" s="1"/>
  <c r="U39" i="21" s="1"/>
  <c r="U40" i="21" s="1"/>
  <c r="V40" i="21" s="1"/>
  <c r="W40" i="21" s="1"/>
  <c r="V39" i="17"/>
  <c r="S40" i="17"/>
  <c r="T39" i="17" s="1"/>
  <c r="T40" i="17" s="1"/>
  <c r="U39" i="17" s="1"/>
  <c r="U40" i="17" s="1"/>
  <c r="V40" i="17" s="1"/>
  <c r="W40" i="17" s="1"/>
  <c r="S40" i="4"/>
  <c r="T39" i="4" s="1"/>
  <c r="T40" i="4" s="1"/>
  <c r="U39" i="4" s="1"/>
  <c r="U40" i="4" s="1"/>
  <c r="V40" i="4" s="1"/>
  <c r="W40" i="4" s="1"/>
  <c r="V39" i="4"/>
  <c r="V39" i="23"/>
  <c r="S40" i="23"/>
  <c r="T39" i="23" s="1"/>
  <c r="T40" i="23" s="1"/>
  <c r="U39" i="23" s="1"/>
  <c r="U40" i="23" s="1"/>
  <c r="V40" i="23" s="1"/>
  <c r="W40" i="23" s="1"/>
  <c r="V39" i="8" l="1"/>
  <c r="S40" i="8"/>
  <c r="T39" i="8" s="1"/>
  <c r="T40" i="8" s="1"/>
  <c r="U39" i="8" s="1"/>
  <c r="U40" i="8" s="1"/>
  <c r="V40" i="8" s="1"/>
  <c r="W40" i="8" s="1"/>
</calcChain>
</file>

<file path=xl/sharedStrings.xml><?xml version="1.0" encoding="utf-8"?>
<sst xmlns="http://schemas.openxmlformats.org/spreadsheetml/2006/main" count="2520" uniqueCount="90">
  <si>
    <t>Free State: Mangaung (MAN) - Table C7 Quarterly Budgeted Cash Flows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</si>
  <si>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</si>
  <si>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</si>
  <si>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</si>
  <si>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</si>
  <si>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</si>
  <si>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</si>
  <si>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</si>
  <si>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</si>
  <si>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</si>
  <si>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</si>
  <si>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</si>
  <si>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</si>
  <si>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</si>
  <si>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</si>
  <si>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</si>
  <si>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</si>
  <si>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</si>
  <si>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</si>
  <si>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</si>
  <si>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</si>
  <si>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</si>
  <si>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</si>
  <si>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</si>
  <si>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</si>
  <si>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</si>
  <si>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</si>
  <si>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</si>
  <si>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</si>
  <si>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</si>
  <si>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</si>
  <si>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</si>
  <si>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</si>
  <si>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</si>
  <si>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</si>
  <si>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</si>
  <si>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</si>
  <si>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</si>
  <si>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</si>
  <si>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</si>
  <si>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</si>
  <si>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</si>
  <si>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</si>
  <si>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</si>
  <si>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</si>
  <si>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</si>
  <si>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</si>
  <si>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</si>
  <si>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</si>
  <si>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</si>
  <si>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</si>
  <si>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</si>
  <si>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</si>
  <si>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</si>
  <si>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</si>
  <si>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</si>
  <si>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</si>
  <si>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</si>
  <si>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</si>
  <si>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</si>
  <si>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</si>
  <si>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</si>
  <si>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</si>
  <si>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</si>
  <si>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Waste management                                   ) for 2nd Quarter ended 31 December 2021 (Figures Finalised as at 2022/01/29)</t>
  </si>
  <si>
    <t>Free State: Kopanong (FS162) - Table C7 Quarterly Budgeted Cash Flows ( Waste management                                   ) for 2nd Quarter ended 31 December 2021 (Figures Finalised as at 2022/01/29)</t>
  </si>
  <si>
    <t>Free State: Mohokare (FS163) - Table C7 Quarterly Budgeted Cash Flows ( Waste management                                   ) for 2nd Quarter ended 31 December 2021 (Figures Finalised as at 2022/01/29)</t>
  </si>
  <si>
    <t>Free State: Xhariep (DC16) - Table C7 Quarterly Budgeted Cash Flows ( Waste management                                   ) for 2nd Quarter ended 31 December 2021 (Figures Finalised as at 2022/01/29)</t>
  </si>
  <si>
    <t>Free State: Masilonyana (FS181) - Table C7 Quarterly Budgeted Cash Flows ( Waste management                                   ) for 2nd Quarter ended 31 December 2021 (Figures Finalised as at 2022/01/29)</t>
  </si>
  <si>
    <t>Free State: Tokologo (FS182) - Table C7 Quarterly Budgeted Cash Flows ( Waste management                                   ) for 2nd Quarter ended 31 December 2021 (Figures Finalised as at 2022/01/29)</t>
  </si>
  <si>
    <t>Free State: Tswelopele (FS183) - Table C7 Quarterly Budgeted Cash Flows ( Waste management                                   ) for 2nd Quarter ended 31 December 2021 (Figures Finalised as at 2022/01/29)</t>
  </si>
  <si>
    <t>Free State: Matjhabeng (FS184) - Table C7 Quarterly Budgeted Cash Flows ( Waste management                                   ) for 2nd Quarter ended 31 December 2021 (Figures Finalised as at 2022/01/29)</t>
  </si>
  <si>
    <t>Free State: Nala (FS185) - Table C7 Quarterly Budgeted Cash Flows ( Waste management                                   ) for 2nd Quarter ended 31 December 2021 (Figures Finalised as at 2022/01/29)</t>
  </si>
  <si>
    <t>Free State: Lejweleputswa (DC18) - Table C7 Quarterly Budgeted Cash Flows ( Waste management                                   ) for 2nd Quarter ended 31 December 2021 (Figures Finalised as at 2022/01/29)</t>
  </si>
  <si>
    <t>Free State: Setsoto (FS191) - Table C7 Quarterly Budgeted Cash Flows ( Waste management                                   ) for 2nd Quarter ended 31 December 2021 (Figures Finalised as at 2022/01/29)</t>
  </si>
  <si>
    <t>Free State: Dihlabeng (FS192) - Table C7 Quarterly Budgeted Cash Flows ( Waste management                                   ) for 2nd Quarter ended 31 December 2021 (Figures Finalised as at 2022/01/29)</t>
  </si>
  <si>
    <t>Free State: Nketoana (FS193) - Table C7 Quarterly Budgeted Cash Flows ( Waste management                                   ) for 2nd Quarter ended 31 December 2021 (Figures Finalised as at 2022/01/29)</t>
  </si>
  <si>
    <t>Free State: Maluti-a-Phofung (FS194) - Table C7 Quarterly Budgeted Cash Flows ( Waste management                                   ) for 2nd Quarter ended 31 December 2021 (Figures Finalised as at 2022/01/29)</t>
  </si>
  <si>
    <t>Free State: Phumelela (FS195) - Table C7 Quarterly Budgeted Cash Flows ( Waste management                                   ) for 2nd Quarter ended 31 December 2021 (Figures Finalised as at 2022/01/29)</t>
  </si>
  <si>
    <t>Free State: Mantsopa (FS196) - Table C7 Quarterly Budgeted Cash Flows ( Waste management                                   ) for 2nd Quarter ended 31 December 2021 (Figures Finalised as at 2022/01/29)</t>
  </si>
  <si>
    <t>Free State: Thabo Mofutsanyana (DC19) - Table C7 Quarterly Budgeted Cash Flows ( Waste management                                   ) for 2nd Quarter ended 31 December 2021 (Figures Finalised as at 2022/01/29)</t>
  </si>
  <si>
    <t>Free State: Moqhaka (FS201) - Table C7 Quarterly Budgeted Cash Flows ( Waste management                                   ) for 2nd Quarter ended 31 December 2021 (Figures Finalised as at 2022/01/29)</t>
  </si>
  <si>
    <t>Free State: Ngwathe (FS203) - Table C7 Quarterly Budgeted Cash Flows ( Waste management                                   ) for 2nd Quarter ended 31 December 2021 (Figures Finalised as at 2022/01/29)</t>
  </si>
  <si>
    <t>Free State: Metsimaholo (FS204) - Table C7 Quarterly Budgeted Cash Flows ( Waste management                                   ) for 2nd Quarter ended 31 December 2021 (Figures Finalised as at 2022/01/29)</t>
  </si>
  <si>
    <t>Free State: Mafube (FS205) - Table C7 Quarterly Budgeted Cash Flows ( Waste management                                   ) for 2nd Quarter ended 31 December 2021 (Figures Finalised as at 2022/01/29)</t>
  </si>
  <si>
    <t>Free State: Fezile Dabi (DC20) - Table C7 Quarterly Budgeted Cash Flows ( Waste management                                   ) for 2nd Quarter ended 31 December 2021 (Figures Finalised as at 2022/01/29)</t>
  </si>
  <si>
    <t>Summary - Table C7 Quarterly Budgeted Cash Flows ( Waste management                                   ) for 2nd Quarter ended 31 December 2021 (Figures Finalised as at 2022/01/29)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</si>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</sst>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12000000</v>
      </c>
      <c r="G7" s="20">
        <v>58953355</v>
      </c>
      <c r="H7" s="20"/>
      <c r="I7" s="20"/>
      <c r="J7" s="20">
        <v>58953355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58953355</v>
      </c>
      <c r="X7" s="20">
        <v>6000000</v>
      </c>
      <c r="Y7" s="20">
        <v>52953355</v>
      </c>
      <c r="Z7" s="21">
        <v>882.55591666666669</v>
      </c>
      <c r="AA7" s="22">
        <v>12000000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12000000</v>
      </c>
      <c r="F17" s="28">
        <f t="shared" si="0"/>
        <v>12000000</v>
      </c>
      <c r="G17" s="28">
        <f t="shared" si="0"/>
        <v>58953355</v>
      </c>
      <c r="H17" s="28">
        <f t="shared" si="0"/>
        <v>0</v>
      </c>
      <c r="I17" s="28">
        <f t="shared" si="0"/>
        <v>0</v>
      </c>
      <c r="J17" s="28">
        <f t="shared" si="0"/>
        <v>58953355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58953355</v>
      </c>
      <c r="X17" s="28">
        <f t="shared" si="0"/>
        <v>6000000</v>
      </c>
      <c r="Y17" s="28">
        <f t="shared" si="0"/>
        <v>52953355</v>
      </c>
      <c r="Z17" s="29">
        <f>+IF(X17&lt;&gt;0,+(Y17/X17)*100,0)</f>
        <v>882.55591666666669</v>
      </c>
      <c r="AA17" s="30">
        <f>SUM(AA6:AA16)</f>
        <v>12000000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12000000</v>
      </c>
      <c r="F38" s="2">
        <f t="shared" si="3"/>
        <v>12000000</v>
      </c>
      <c r="G38" s="2">
        <f t="shared" si="3"/>
        <v>58953355</v>
      </c>
      <c r="H38" s="2">
        <f t="shared" si="3"/>
        <v>0</v>
      </c>
      <c r="I38" s="2">
        <f t="shared" si="3"/>
        <v>0</v>
      </c>
      <c r="J38" s="2">
        <f t="shared" si="3"/>
        <v>58953355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58953355</v>
      </c>
      <c r="X38" s="2">
        <f t="shared" si="3"/>
        <v>6000000</v>
      </c>
      <c r="Y38" s="2">
        <f t="shared" si="3"/>
        <v>52953355</v>
      </c>
      <c r="Z38" s="34">
        <f>+IF(X38&lt;&gt;0,+(Y38/X38)*100,0)</f>
        <v>882.55591666666669</v>
      </c>
      <c r="AA38" s="35">
        <f>+AA17+AA27+AA36</f>
        <v>12000000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58953355</v>
      </c>
      <c r="I39" s="2">
        <f>+H40+I60</f>
        <v>58953355</v>
      </c>
      <c r="J39" s="2">
        <f>+G39</f>
        <v>0</v>
      </c>
      <c r="K39" s="2">
        <f>+I40+K60</f>
        <v>58953355</v>
      </c>
      <c r="L39" s="2">
        <f>+K40+L60</f>
        <v>58953355</v>
      </c>
      <c r="M39" s="2">
        <f>+L40+M60</f>
        <v>58953355</v>
      </c>
      <c r="N39" s="2">
        <f>+K39</f>
        <v>58953355</v>
      </c>
      <c r="O39" s="2">
        <f>+M40+O60</f>
        <v>58953355</v>
      </c>
      <c r="P39" s="2">
        <f>+O40+P60</f>
        <v>58953355</v>
      </c>
      <c r="Q39" s="2">
        <f>+P40+Q60</f>
        <v>58953355</v>
      </c>
      <c r="R39" s="2">
        <f>+O39</f>
        <v>58953355</v>
      </c>
      <c r="S39" s="2">
        <f>+Q40+S60</f>
        <v>58953355</v>
      </c>
      <c r="T39" s="2">
        <f>+S40+T60</f>
        <v>58953355</v>
      </c>
      <c r="U39" s="2">
        <f>+T40+U60</f>
        <v>58953355</v>
      </c>
      <c r="V39" s="2">
        <f>+S39</f>
        <v>58953355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12000000</v>
      </c>
      <c r="G40" s="45">
        <f t="shared" si="4"/>
        <v>58953355</v>
      </c>
      <c r="H40" s="45">
        <f t="shared" si="4"/>
        <v>58953355</v>
      </c>
      <c r="I40" s="45">
        <f t="shared" si="4"/>
        <v>58953355</v>
      </c>
      <c r="J40" s="45">
        <f>+I40</f>
        <v>58953355</v>
      </c>
      <c r="K40" s="45">
        <f t="shared" si="4"/>
        <v>58953355</v>
      </c>
      <c r="L40" s="45">
        <f t="shared" si="4"/>
        <v>58953355</v>
      </c>
      <c r="M40" s="45">
        <f t="shared" si="4"/>
        <v>58953355</v>
      </c>
      <c r="N40" s="45">
        <f>+M40</f>
        <v>58953355</v>
      </c>
      <c r="O40" s="45">
        <f t="shared" si="4"/>
        <v>58953355</v>
      </c>
      <c r="P40" s="45">
        <f t="shared" si="4"/>
        <v>58953355</v>
      </c>
      <c r="Q40" s="45">
        <f t="shared" si="4"/>
        <v>58953355</v>
      </c>
      <c r="R40" s="45">
        <f>+Q40</f>
        <v>58953355</v>
      </c>
      <c r="S40" s="45">
        <f t="shared" si="4"/>
        <v>58953355</v>
      </c>
      <c r="T40" s="45">
        <f t="shared" si="4"/>
        <v>58953355</v>
      </c>
      <c r="U40" s="45">
        <f t="shared" si="4"/>
        <v>58953355</v>
      </c>
      <c r="V40" s="45">
        <f>+U40</f>
        <v>58953355</v>
      </c>
      <c r="W40" s="45">
        <f>+V40</f>
        <v>58953355</v>
      </c>
      <c r="X40" s="45">
        <f t="shared" si="4"/>
        <v>6000000</v>
      </c>
      <c r="Y40" s="45">
        <f t="shared" si="4"/>
        <v>52953355</v>
      </c>
      <c r="Z40" s="46">
        <f>+IF(X40&lt;&gt;0,+(Y40/X40)*100,0)</f>
        <v>882.55591666666669</v>
      </c>
      <c r="AA40" s="47">
        <f t="shared" si="4"/>
        <v>12000000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759476</v>
      </c>
      <c r="D7" s="18"/>
      <c r="E7" s="19">
        <v>2585652</v>
      </c>
      <c r="F7" s="20">
        <v>2585652</v>
      </c>
      <c r="G7" s="20">
        <v>76278</v>
      </c>
      <c r="H7" s="20">
        <v>35483</v>
      </c>
      <c r="I7" s="20"/>
      <c r="J7" s="20">
        <v>111761</v>
      </c>
      <c r="K7" s="20">
        <v>63848</v>
      </c>
      <c r="L7" s="20">
        <v>63188</v>
      </c>
      <c r="M7" s="20">
        <v>42892</v>
      </c>
      <c r="N7" s="20">
        <v>169928</v>
      </c>
      <c r="O7" s="20"/>
      <c r="P7" s="20"/>
      <c r="Q7" s="20"/>
      <c r="R7" s="20"/>
      <c r="S7" s="20"/>
      <c r="T7" s="20"/>
      <c r="U7" s="20"/>
      <c r="V7" s="20"/>
      <c r="W7" s="20">
        <v>281689</v>
      </c>
      <c r="X7" s="20">
        <v>1292826</v>
      </c>
      <c r="Y7" s="20">
        <v>-1011137</v>
      </c>
      <c r="Z7" s="21">
        <v>-78.211375699436729</v>
      </c>
      <c r="AA7" s="22">
        <v>2585652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-62129</v>
      </c>
      <c r="D14" s="18"/>
      <c r="E14" s="19">
        <v>-7148340</v>
      </c>
      <c r="F14" s="20">
        <v>-7148340</v>
      </c>
      <c r="G14" s="20">
        <v>-100</v>
      </c>
      <c r="H14" s="20">
        <v>-500</v>
      </c>
      <c r="I14" s="20"/>
      <c r="J14" s="20">
        <v>-600</v>
      </c>
      <c r="K14" s="20">
        <v>-23129</v>
      </c>
      <c r="L14" s="20">
        <v>-33624</v>
      </c>
      <c r="M14" s="20"/>
      <c r="N14" s="20">
        <v>-56753</v>
      </c>
      <c r="O14" s="20"/>
      <c r="P14" s="20"/>
      <c r="Q14" s="20"/>
      <c r="R14" s="20"/>
      <c r="S14" s="20"/>
      <c r="T14" s="20"/>
      <c r="U14" s="20"/>
      <c r="V14" s="20"/>
      <c r="W14" s="20">
        <v>-57353</v>
      </c>
      <c r="X14" s="20">
        <v>-3574170</v>
      </c>
      <c r="Y14" s="20">
        <v>3516817</v>
      </c>
      <c r="Z14" s="21">
        <v>-98.395347731081614</v>
      </c>
      <c r="AA14" s="22">
        <v>-7148340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697347</v>
      </c>
      <c r="D17" s="26">
        <f>SUM(D6:D16)</f>
        <v>0</v>
      </c>
      <c r="E17" s="27">
        <f t="shared" si="0"/>
        <v>-4562688</v>
      </c>
      <c r="F17" s="28">
        <f t="shared" si="0"/>
        <v>-4562688</v>
      </c>
      <c r="G17" s="28">
        <f t="shared" si="0"/>
        <v>76178</v>
      </c>
      <c r="H17" s="28">
        <f t="shared" si="0"/>
        <v>34983</v>
      </c>
      <c r="I17" s="28">
        <f t="shared" si="0"/>
        <v>0</v>
      </c>
      <c r="J17" s="28">
        <f t="shared" si="0"/>
        <v>111161</v>
      </c>
      <c r="K17" s="28">
        <f t="shared" si="0"/>
        <v>40719</v>
      </c>
      <c r="L17" s="28">
        <f t="shared" si="0"/>
        <v>29564</v>
      </c>
      <c r="M17" s="28">
        <f t="shared" si="0"/>
        <v>42892</v>
      </c>
      <c r="N17" s="28">
        <f t="shared" si="0"/>
        <v>113175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224336</v>
      </c>
      <c r="X17" s="28">
        <f t="shared" si="0"/>
        <v>-2281344</v>
      </c>
      <c r="Y17" s="28">
        <f t="shared" si="0"/>
        <v>2505680</v>
      </c>
      <c r="Z17" s="29">
        <f>+IF(X17&lt;&gt;0,+(Y17/X17)*100,0)</f>
        <v>-109.83350165516468</v>
      </c>
      <c r="AA17" s="30">
        <f>SUM(AA6:AA16)</f>
        <v>-4562688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>
        <v>-3</v>
      </c>
      <c r="N33" s="20">
        <v>-3</v>
      </c>
      <c r="O33" s="36"/>
      <c r="P33" s="36"/>
      <c r="Q33" s="36"/>
      <c r="R33" s="20"/>
      <c r="S33" s="20"/>
      <c r="T33" s="20"/>
      <c r="U33" s="20"/>
      <c r="V33" s="36"/>
      <c r="W33" s="36">
        <v>-3</v>
      </c>
      <c r="X33" s="36"/>
      <c r="Y33" s="20">
        <v>-3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-3</v>
      </c>
      <c r="N36" s="28">
        <f t="shared" si="2"/>
        <v>-3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-3</v>
      </c>
      <c r="X36" s="28">
        <f t="shared" si="2"/>
        <v>0</v>
      </c>
      <c r="Y36" s="28">
        <f t="shared" si="2"/>
        <v>-3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697347</v>
      </c>
      <c r="D38" s="32">
        <f>+D17+D27+D36</f>
        <v>0</v>
      </c>
      <c r="E38" s="33">
        <f t="shared" si="3"/>
        <v>-4562688</v>
      </c>
      <c r="F38" s="2">
        <f t="shared" si="3"/>
        <v>-4562688</v>
      </c>
      <c r="G38" s="2">
        <f t="shared" si="3"/>
        <v>76178</v>
      </c>
      <c r="H38" s="2">
        <f t="shared" si="3"/>
        <v>34983</v>
      </c>
      <c r="I38" s="2">
        <f t="shared" si="3"/>
        <v>0</v>
      </c>
      <c r="J38" s="2">
        <f t="shared" si="3"/>
        <v>111161</v>
      </c>
      <c r="K38" s="2">
        <f t="shared" si="3"/>
        <v>40719</v>
      </c>
      <c r="L38" s="2">
        <f t="shared" si="3"/>
        <v>29564</v>
      </c>
      <c r="M38" s="2">
        <f t="shared" si="3"/>
        <v>42889</v>
      </c>
      <c r="N38" s="2">
        <f t="shared" si="3"/>
        <v>113172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224333</v>
      </c>
      <c r="X38" s="2">
        <f t="shared" si="3"/>
        <v>-2281344</v>
      </c>
      <c r="Y38" s="2">
        <f t="shared" si="3"/>
        <v>2505677</v>
      </c>
      <c r="Z38" s="34">
        <f>+IF(X38&lt;&gt;0,+(Y38/X38)*100,0)</f>
        <v>-109.83337015373394</v>
      </c>
      <c r="AA38" s="35">
        <f>+AA17+AA27+AA36</f>
        <v>-4562688</v>
      </c>
    </row>
    <row r="39" spans="1:27" x14ac:dyDescent="0.25">
      <c r="A39" s="23" t="s">
        <v>61</v>
      </c>
      <c r="B39" s="17"/>
      <c r="C39" s="32">
        <v>652411</v>
      </c>
      <c r="D39" s="32"/>
      <c r="E39" s="33"/>
      <c r="F39" s="2"/>
      <c r="G39" s="2">
        <v>1346915</v>
      </c>
      <c r="H39" s="2">
        <f>+G40+H60</f>
        <v>1423093</v>
      </c>
      <c r="I39" s="2">
        <f>+H40+I60</f>
        <v>1458076</v>
      </c>
      <c r="J39" s="2">
        <f>+G39</f>
        <v>1346915</v>
      </c>
      <c r="K39" s="2">
        <f>+I40+K60</f>
        <v>1458076</v>
      </c>
      <c r="L39" s="2">
        <f>+K40+L60</f>
        <v>1498795</v>
      </c>
      <c r="M39" s="2">
        <f>+L40+M60</f>
        <v>1528359</v>
      </c>
      <c r="N39" s="2">
        <f>+K39</f>
        <v>1458076</v>
      </c>
      <c r="O39" s="2">
        <f>+M40+O60</f>
        <v>1571248</v>
      </c>
      <c r="P39" s="2">
        <f>+O40+P60</f>
        <v>1571248</v>
      </c>
      <c r="Q39" s="2">
        <f>+P40+Q60</f>
        <v>1571248</v>
      </c>
      <c r="R39" s="2">
        <f>+O39</f>
        <v>1571248</v>
      </c>
      <c r="S39" s="2">
        <f>+Q40+S60</f>
        <v>1571248</v>
      </c>
      <c r="T39" s="2">
        <f>+S40+T60</f>
        <v>1571248</v>
      </c>
      <c r="U39" s="2">
        <f>+T40+U60</f>
        <v>1571248</v>
      </c>
      <c r="V39" s="2">
        <f>+S39</f>
        <v>1571248</v>
      </c>
      <c r="W39" s="2">
        <f>+G39</f>
        <v>1346915</v>
      </c>
      <c r="X39" s="2"/>
      <c r="Y39" s="2">
        <f>+W39-X39</f>
        <v>1346915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1349758</v>
      </c>
      <c r="D40" s="43">
        <f t="shared" ref="D40:AA40" si="4">+D38+D39</f>
        <v>0</v>
      </c>
      <c r="E40" s="44">
        <f t="shared" si="4"/>
        <v>-4562688</v>
      </c>
      <c r="F40" s="45">
        <f t="shared" si="4"/>
        <v>-4562688</v>
      </c>
      <c r="G40" s="45">
        <f t="shared" si="4"/>
        <v>1423093</v>
      </c>
      <c r="H40" s="45">
        <f t="shared" si="4"/>
        <v>1458076</v>
      </c>
      <c r="I40" s="45">
        <f t="shared" si="4"/>
        <v>1458076</v>
      </c>
      <c r="J40" s="45">
        <f>+I40</f>
        <v>1458076</v>
      </c>
      <c r="K40" s="45">
        <f t="shared" si="4"/>
        <v>1498795</v>
      </c>
      <c r="L40" s="45">
        <f t="shared" si="4"/>
        <v>1528359</v>
      </c>
      <c r="M40" s="45">
        <f t="shared" si="4"/>
        <v>1571248</v>
      </c>
      <c r="N40" s="45">
        <f>+M40</f>
        <v>1571248</v>
      </c>
      <c r="O40" s="45">
        <f t="shared" si="4"/>
        <v>1571248</v>
      </c>
      <c r="P40" s="45">
        <f t="shared" si="4"/>
        <v>1571248</v>
      </c>
      <c r="Q40" s="45">
        <f t="shared" si="4"/>
        <v>1571248</v>
      </c>
      <c r="R40" s="45">
        <f>+Q40</f>
        <v>1571248</v>
      </c>
      <c r="S40" s="45">
        <f t="shared" si="4"/>
        <v>1571248</v>
      </c>
      <c r="T40" s="45">
        <f t="shared" si="4"/>
        <v>1571248</v>
      </c>
      <c r="U40" s="45">
        <f t="shared" si="4"/>
        <v>1571248</v>
      </c>
      <c r="V40" s="45">
        <f>+U40</f>
        <v>1571248</v>
      </c>
      <c r="W40" s="45">
        <f>+V40</f>
        <v>1571248</v>
      </c>
      <c r="X40" s="45">
        <f t="shared" si="4"/>
        <v>-2281344</v>
      </c>
      <c r="Y40" s="45">
        <f t="shared" si="4"/>
        <v>3852592</v>
      </c>
      <c r="Z40" s="46">
        <f>+IF(X40&lt;&gt;0,+(Y40/X40)*100,0)</f>
        <v>-168.87378668013241</v>
      </c>
      <c r="AA40" s="47">
        <f t="shared" si="4"/>
        <v>-4562688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1346915</v>
      </c>
      <c r="J60">
        <v>1346915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1257537</v>
      </c>
      <c r="D7" s="18"/>
      <c r="E7" s="19">
        <v>3430200</v>
      </c>
      <c r="F7" s="20">
        <v>3430200</v>
      </c>
      <c r="G7" s="20">
        <v>88051</v>
      </c>
      <c r="H7" s="20">
        <v>114196</v>
      </c>
      <c r="I7" s="20">
        <v>87261</v>
      </c>
      <c r="J7" s="20">
        <v>289508</v>
      </c>
      <c r="K7" s="20">
        <v>123471</v>
      </c>
      <c r="L7" s="20">
        <v>95711</v>
      </c>
      <c r="M7" s="20">
        <v>118119</v>
      </c>
      <c r="N7" s="20">
        <v>337301</v>
      </c>
      <c r="O7" s="20"/>
      <c r="P7" s="20"/>
      <c r="Q7" s="20"/>
      <c r="R7" s="20"/>
      <c r="S7" s="20"/>
      <c r="T7" s="20"/>
      <c r="U7" s="20"/>
      <c r="V7" s="20"/>
      <c r="W7" s="20">
        <v>626809</v>
      </c>
      <c r="X7" s="20">
        <v>1715100</v>
      </c>
      <c r="Y7" s="20">
        <v>-1088291</v>
      </c>
      <c r="Z7" s="21">
        <v>-63.453501253571218</v>
      </c>
      <c r="AA7" s="22">
        <v>3430200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-1044522</v>
      </c>
      <c r="D14" s="18"/>
      <c r="E14" s="19"/>
      <c r="F14" s="20"/>
      <c r="G14" s="20">
        <v>-91638</v>
      </c>
      <c r="H14" s="20">
        <v>-22663</v>
      </c>
      <c r="I14" s="20">
        <v>-68250</v>
      </c>
      <c r="J14" s="20">
        <v>-182551</v>
      </c>
      <c r="K14" s="20">
        <v>-193144</v>
      </c>
      <c r="L14" s="20">
        <v>-15563</v>
      </c>
      <c r="M14" s="20">
        <v>-266791</v>
      </c>
      <c r="N14" s="20">
        <v>-475498</v>
      </c>
      <c r="O14" s="20"/>
      <c r="P14" s="20"/>
      <c r="Q14" s="20"/>
      <c r="R14" s="20"/>
      <c r="S14" s="20"/>
      <c r="T14" s="20"/>
      <c r="U14" s="20"/>
      <c r="V14" s="20"/>
      <c r="W14" s="20">
        <v>-658049</v>
      </c>
      <c r="X14" s="20"/>
      <c r="Y14" s="20">
        <v>-658049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213015</v>
      </c>
      <c r="D17" s="26">
        <f>SUM(D6:D16)</f>
        <v>0</v>
      </c>
      <c r="E17" s="27">
        <f t="shared" si="0"/>
        <v>3430200</v>
      </c>
      <c r="F17" s="28">
        <f t="shared" si="0"/>
        <v>3430200</v>
      </c>
      <c r="G17" s="28">
        <f t="shared" si="0"/>
        <v>-3587</v>
      </c>
      <c r="H17" s="28">
        <f t="shared" si="0"/>
        <v>91533</v>
      </c>
      <c r="I17" s="28">
        <f t="shared" si="0"/>
        <v>19011</v>
      </c>
      <c r="J17" s="28">
        <f t="shared" si="0"/>
        <v>106957</v>
      </c>
      <c r="K17" s="28">
        <f t="shared" si="0"/>
        <v>-69673</v>
      </c>
      <c r="L17" s="28">
        <f t="shared" si="0"/>
        <v>80148</v>
      </c>
      <c r="M17" s="28">
        <f t="shared" si="0"/>
        <v>-148672</v>
      </c>
      <c r="N17" s="28">
        <f t="shared" si="0"/>
        <v>-138197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-31240</v>
      </c>
      <c r="X17" s="28">
        <f t="shared" si="0"/>
        <v>1715100</v>
      </c>
      <c r="Y17" s="28">
        <f t="shared" si="0"/>
        <v>-1746340</v>
      </c>
      <c r="Z17" s="29">
        <f>+IF(X17&lt;&gt;0,+(Y17/X17)*100,0)</f>
        <v>-101.82146813596876</v>
      </c>
      <c r="AA17" s="30">
        <f>SUM(AA6:AA16)</f>
        <v>3430200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-1076</v>
      </c>
      <c r="H33" s="36">
        <v>-574</v>
      </c>
      <c r="I33" s="36">
        <v>-173</v>
      </c>
      <c r="J33" s="36">
        <v>-1823</v>
      </c>
      <c r="K33" s="20">
        <v>-618</v>
      </c>
      <c r="L33" s="20">
        <v>-1491</v>
      </c>
      <c r="M33" s="20">
        <v>-739</v>
      </c>
      <c r="N33" s="20">
        <v>-2848</v>
      </c>
      <c r="O33" s="36"/>
      <c r="P33" s="36"/>
      <c r="Q33" s="36"/>
      <c r="R33" s="20"/>
      <c r="S33" s="20"/>
      <c r="T33" s="20"/>
      <c r="U33" s="20"/>
      <c r="V33" s="36"/>
      <c r="W33" s="36">
        <v>-4671</v>
      </c>
      <c r="X33" s="36"/>
      <c r="Y33" s="20">
        <v>-4671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-1076</v>
      </c>
      <c r="H36" s="28">
        <f t="shared" si="2"/>
        <v>-574</v>
      </c>
      <c r="I36" s="28">
        <f t="shared" si="2"/>
        <v>-173</v>
      </c>
      <c r="J36" s="28">
        <f t="shared" si="2"/>
        <v>-1823</v>
      </c>
      <c r="K36" s="28">
        <f t="shared" si="2"/>
        <v>-618</v>
      </c>
      <c r="L36" s="28">
        <f t="shared" si="2"/>
        <v>-1491</v>
      </c>
      <c r="M36" s="28">
        <f t="shared" si="2"/>
        <v>-739</v>
      </c>
      <c r="N36" s="28">
        <f t="shared" si="2"/>
        <v>-2848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-4671</v>
      </c>
      <c r="X36" s="28">
        <f t="shared" si="2"/>
        <v>0</v>
      </c>
      <c r="Y36" s="28">
        <f t="shared" si="2"/>
        <v>-4671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213015</v>
      </c>
      <c r="D38" s="32">
        <f>+D17+D27+D36</f>
        <v>0</v>
      </c>
      <c r="E38" s="33">
        <f t="shared" si="3"/>
        <v>3430200</v>
      </c>
      <c r="F38" s="2">
        <f t="shared" si="3"/>
        <v>3430200</v>
      </c>
      <c r="G38" s="2">
        <f t="shared" si="3"/>
        <v>-4663</v>
      </c>
      <c r="H38" s="2">
        <f t="shared" si="3"/>
        <v>90959</v>
      </c>
      <c r="I38" s="2">
        <f t="shared" si="3"/>
        <v>18838</v>
      </c>
      <c r="J38" s="2">
        <f t="shared" si="3"/>
        <v>105134</v>
      </c>
      <c r="K38" s="2">
        <f t="shared" si="3"/>
        <v>-70291</v>
      </c>
      <c r="L38" s="2">
        <f t="shared" si="3"/>
        <v>78657</v>
      </c>
      <c r="M38" s="2">
        <f t="shared" si="3"/>
        <v>-149411</v>
      </c>
      <c r="N38" s="2">
        <f t="shared" si="3"/>
        <v>-141045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-35911</v>
      </c>
      <c r="X38" s="2">
        <f t="shared" si="3"/>
        <v>1715100</v>
      </c>
      <c r="Y38" s="2">
        <f t="shared" si="3"/>
        <v>-1751011</v>
      </c>
      <c r="Z38" s="34">
        <f>+IF(X38&lt;&gt;0,+(Y38/X38)*100,0)</f>
        <v>-102.09381377179174</v>
      </c>
      <c r="AA38" s="35">
        <f>+AA17+AA27+AA36</f>
        <v>3430200</v>
      </c>
    </row>
    <row r="39" spans="1:27" x14ac:dyDescent="0.25">
      <c r="A39" s="23" t="s">
        <v>61</v>
      </c>
      <c r="B39" s="17"/>
      <c r="C39" s="32">
        <v>-22269</v>
      </c>
      <c r="D39" s="32"/>
      <c r="E39" s="33"/>
      <c r="F39" s="2"/>
      <c r="G39" s="2">
        <v>1627465</v>
      </c>
      <c r="H39" s="2">
        <f>+G40+H60</f>
        <v>1622802</v>
      </c>
      <c r="I39" s="2">
        <f>+H40+I60</f>
        <v>1713761</v>
      </c>
      <c r="J39" s="2">
        <f>+G39</f>
        <v>1627465</v>
      </c>
      <c r="K39" s="2">
        <f>+I40+K60</f>
        <v>1732599</v>
      </c>
      <c r="L39" s="2">
        <f>+K40+L60</f>
        <v>1662308</v>
      </c>
      <c r="M39" s="2">
        <f>+L40+M60</f>
        <v>1740965</v>
      </c>
      <c r="N39" s="2">
        <f>+K39</f>
        <v>1732599</v>
      </c>
      <c r="O39" s="2">
        <f>+M40+O60</f>
        <v>1591554</v>
      </c>
      <c r="P39" s="2">
        <f>+O40+P60</f>
        <v>1591554</v>
      </c>
      <c r="Q39" s="2">
        <f>+P40+Q60</f>
        <v>1591554</v>
      </c>
      <c r="R39" s="2">
        <f>+O39</f>
        <v>1591554</v>
      </c>
      <c r="S39" s="2">
        <f>+Q40+S60</f>
        <v>1591554</v>
      </c>
      <c r="T39" s="2">
        <f>+S40+T60</f>
        <v>1591554</v>
      </c>
      <c r="U39" s="2">
        <f>+T40+U60</f>
        <v>1591554</v>
      </c>
      <c r="V39" s="2">
        <f>+S39</f>
        <v>1591554</v>
      </c>
      <c r="W39" s="2">
        <f>+G39</f>
        <v>1627465</v>
      </c>
      <c r="X39" s="2"/>
      <c r="Y39" s="2">
        <f>+W39-X39</f>
        <v>1627465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190746</v>
      </c>
      <c r="D40" s="43">
        <f t="shared" ref="D40:AA40" si="4">+D38+D39</f>
        <v>0</v>
      </c>
      <c r="E40" s="44">
        <f t="shared" si="4"/>
        <v>3430200</v>
      </c>
      <c r="F40" s="45">
        <f t="shared" si="4"/>
        <v>3430200</v>
      </c>
      <c r="G40" s="45">
        <f t="shared" si="4"/>
        <v>1622802</v>
      </c>
      <c r="H40" s="45">
        <f t="shared" si="4"/>
        <v>1713761</v>
      </c>
      <c r="I40" s="45">
        <f t="shared" si="4"/>
        <v>1732599</v>
      </c>
      <c r="J40" s="45">
        <f>+I40</f>
        <v>1732599</v>
      </c>
      <c r="K40" s="45">
        <f t="shared" si="4"/>
        <v>1662308</v>
      </c>
      <c r="L40" s="45">
        <f t="shared" si="4"/>
        <v>1740965</v>
      </c>
      <c r="M40" s="45">
        <f t="shared" si="4"/>
        <v>1591554</v>
      </c>
      <c r="N40" s="45">
        <f>+M40</f>
        <v>1591554</v>
      </c>
      <c r="O40" s="45">
        <f t="shared" si="4"/>
        <v>1591554</v>
      </c>
      <c r="P40" s="45">
        <f t="shared" si="4"/>
        <v>1591554</v>
      </c>
      <c r="Q40" s="45">
        <f t="shared" si="4"/>
        <v>1591554</v>
      </c>
      <c r="R40" s="45">
        <f>+Q40</f>
        <v>1591554</v>
      </c>
      <c r="S40" s="45">
        <f t="shared" si="4"/>
        <v>1591554</v>
      </c>
      <c r="T40" s="45">
        <f t="shared" si="4"/>
        <v>1591554</v>
      </c>
      <c r="U40" s="45">
        <f t="shared" si="4"/>
        <v>1591554</v>
      </c>
      <c r="V40" s="45">
        <f>+U40</f>
        <v>1591554</v>
      </c>
      <c r="W40" s="45">
        <f>+V40</f>
        <v>1591554</v>
      </c>
      <c r="X40" s="45">
        <f t="shared" si="4"/>
        <v>1715100</v>
      </c>
      <c r="Y40" s="45">
        <f t="shared" si="4"/>
        <v>-123546</v>
      </c>
      <c r="Z40" s="46">
        <f>+IF(X40&lt;&gt;0,+(Y40/X40)*100,0)</f>
        <v>-7.2034283715235263</v>
      </c>
      <c r="AA40" s="47">
        <f t="shared" si="4"/>
        <v>3430200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1627465</v>
      </c>
      <c r="J60">
        <v>1627465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853</v>
      </c>
      <c r="D7" s="18"/>
      <c r="E7" s="19"/>
      <c r="F7" s="20"/>
      <c r="G7" s="20"/>
      <c r="H7" s="20"/>
      <c r="I7" s="20">
        <v>660</v>
      </c>
      <c r="J7" s="20">
        <v>660</v>
      </c>
      <c r="K7" s="20">
        <v>149</v>
      </c>
      <c r="L7" s="20">
        <v>846</v>
      </c>
      <c r="M7" s="20">
        <v>566</v>
      </c>
      <c r="N7" s="20">
        <v>1561</v>
      </c>
      <c r="O7" s="20"/>
      <c r="P7" s="20"/>
      <c r="Q7" s="20"/>
      <c r="R7" s="20"/>
      <c r="S7" s="20"/>
      <c r="T7" s="20"/>
      <c r="U7" s="20"/>
      <c r="V7" s="20"/>
      <c r="W7" s="20">
        <v>2221</v>
      </c>
      <c r="X7" s="20"/>
      <c r="Y7" s="20">
        <v>2221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22895123</v>
      </c>
      <c r="D9" s="18"/>
      <c r="E9" s="19">
        <v>33169876</v>
      </c>
      <c r="F9" s="20">
        <v>33169876</v>
      </c>
      <c r="G9" s="20">
        <v>13820651</v>
      </c>
      <c r="H9" s="20"/>
      <c r="I9" s="20"/>
      <c r="J9" s="20">
        <v>13820651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13820651</v>
      </c>
      <c r="X9" s="20">
        <v>24877407</v>
      </c>
      <c r="Y9" s="20">
        <v>-11056756</v>
      </c>
      <c r="Z9" s="21">
        <v>-44.444969686752323</v>
      </c>
      <c r="AA9" s="22">
        <v>33169876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-1000110</v>
      </c>
      <c r="D14" s="18"/>
      <c r="E14" s="19"/>
      <c r="F14" s="20"/>
      <c r="G14" s="20">
        <v>-327060</v>
      </c>
      <c r="H14" s="20">
        <v>-130526</v>
      </c>
      <c r="I14" s="20">
        <v>-285124</v>
      </c>
      <c r="J14" s="20">
        <v>-742710</v>
      </c>
      <c r="K14" s="20">
        <v>-309343</v>
      </c>
      <c r="L14" s="20">
        <v>-295611</v>
      </c>
      <c r="M14" s="20">
        <v>-120952</v>
      </c>
      <c r="N14" s="20">
        <v>-725906</v>
      </c>
      <c r="O14" s="20"/>
      <c r="P14" s="20"/>
      <c r="Q14" s="20"/>
      <c r="R14" s="20"/>
      <c r="S14" s="20"/>
      <c r="T14" s="20"/>
      <c r="U14" s="20"/>
      <c r="V14" s="20"/>
      <c r="W14" s="20">
        <v>-1468616</v>
      </c>
      <c r="X14" s="20"/>
      <c r="Y14" s="20">
        <v>-1468616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21895866</v>
      </c>
      <c r="D17" s="26">
        <f>SUM(D6:D16)</f>
        <v>0</v>
      </c>
      <c r="E17" s="27">
        <f t="shared" si="0"/>
        <v>33169876</v>
      </c>
      <c r="F17" s="28">
        <f t="shared" si="0"/>
        <v>33169876</v>
      </c>
      <c r="G17" s="28">
        <f t="shared" si="0"/>
        <v>13493591</v>
      </c>
      <c r="H17" s="28">
        <f t="shared" si="0"/>
        <v>-130526</v>
      </c>
      <c r="I17" s="28">
        <f t="shared" si="0"/>
        <v>-284464</v>
      </c>
      <c r="J17" s="28">
        <f t="shared" si="0"/>
        <v>13078601</v>
      </c>
      <c r="K17" s="28">
        <f t="shared" si="0"/>
        <v>-309194</v>
      </c>
      <c r="L17" s="28">
        <f t="shared" si="0"/>
        <v>-294765</v>
      </c>
      <c r="M17" s="28">
        <f t="shared" si="0"/>
        <v>-120386</v>
      </c>
      <c r="N17" s="28">
        <f t="shared" si="0"/>
        <v>-724345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12354256</v>
      </c>
      <c r="X17" s="28">
        <f t="shared" si="0"/>
        <v>24877407</v>
      </c>
      <c r="Y17" s="28">
        <f t="shared" si="0"/>
        <v>-12523151</v>
      </c>
      <c r="Z17" s="29">
        <f>+IF(X17&lt;&gt;0,+(Y17/X17)*100,0)</f>
        <v>-50.339454590263365</v>
      </c>
      <c r="AA17" s="30">
        <f>SUM(AA6:AA16)</f>
        <v>33169876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-34934</v>
      </c>
      <c r="D26" s="18"/>
      <c r="E26" s="19">
        <v>-999996</v>
      </c>
      <c r="F26" s="20">
        <v>-999996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-999996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-34934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21860932</v>
      </c>
      <c r="D38" s="32">
        <f>+D17+D27+D36</f>
        <v>0</v>
      </c>
      <c r="E38" s="33">
        <f t="shared" si="3"/>
        <v>32169880</v>
      </c>
      <c r="F38" s="2">
        <f t="shared" si="3"/>
        <v>32169880</v>
      </c>
      <c r="G38" s="2">
        <f t="shared" si="3"/>
        <v>13493591</v>
      </c>
      <c r="H38" s="2">
        <f t="shared" si="3"/>
        <v>-130526</v>
      </c>
      <c r="I38" s="2">
        <f t="shared" si="3"/>
        <v>-284464</v>
      </c>
      <c r="J38" s="2">
        <f t="shared" si="3"/>
        <v>13078601</v>
      </c>
      <c r="K38" s="2">
        <f t="shared" si="3"/>
        <v>-309194</v>
      </c>
      <c r="L38" s="2">
        <f t="shared" si="3"/>
        <v>-294765</v>
      </c>
      <c r="M38" s="2">
        <f t="shared" si="3"/>
        <v>-120386</v>
      </c>
      <c r="N38" s="2">
        <f t="shared" si="3"/>
        <v>-724345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12354256</v>
      </c>
      <c r="X38" s="2">
        <f t="shared" si="3"/>
        <v>24377409</v>
      </c>
      <c r="Y38" s="2">
        <f t="shared" si="3"/>
        <v>-12023153</v>
      </c>
      <c r="Z38" s="34">
        <f>+IF(X38&lt;&gt;0,+(Y38/X38)*100,0)</f>
        <v>-49.320881476780407</v>
      </c>
      <c r="AA38" s="35">
        <f>+AA17+AA27+AA36</f>
        <v>32169880</v>
      </c>
    </row>
    <row r="39" spans="1:27" x14ac:dyDescent="0.25">
      <c r="A39" s="23" t="s">
        <v>61</v>
      </c>
      <c r="B39" s="17"/>
      <c r="C39" s="32">
        <v>20041854</v>
      </c>
      <c r="D39" s="32"/>
      <c r="E39" s="33"/>
      <c r="F39" s="2"/>
      <c r="G39" s="2">
        <v>71865378</v>
      </c>
      <c r="H39" s="2">
        <f>+G40+H60</f>
        <v>85358969</v>
      </c>
      <c r="I39" s="2">
        <f>+H40+I60</f>
        <v>85228443</v>
      </c>
      <c r="J39" s="2">
        <f>+G39</f>
        <v>71865378</v>
      </c>
      <c r="K39" s="2">
        <f>+I40+K60</f>
        <v>84943979</v>
      </c>
      <c r="L39" s="2">
        <f>+K40+L60</f>
        <v>84634785</v>
      </c>
      <c r="M39" s="2">
        <f>+L40+M60</f>
        <v>84340020</v>
      </c>
      <c r="N39" s="2">
        <f>+K39</f>
        <v>84943979</v>
      </c>
      <c r="O39" s="2">
        <f>+M40+O60</f>
        <v>84219634</v>
      </c>
      <c r="P39" s="2">
        <f>+O40+P60</f>
        <v>84219634</v>
      </c>
      <c r="Q39" s="2">
        <f>+P40+Q60</f>
        <v>84219634</v>
      </c>
      <c r="R39" s="2">
        <f>+O39</f>
        <v>84219634</v>
      </c>
      <c r="S39" s="2">
        <f>+Q40+S60</f>
        <v>84219634</v>
      </c>
      <c r="T39" s="2">
        <f>+S40+T60</f>
        <v>84219634</v>
      </c>
      <c r="U39" s="2">
        <f>+T40+U60</f>
        <v>84219634</v>
      </c>
      <c r="V39" s="2">
        <f>+S39</f>
        <v>84219634</v>
      </c>
      <c r="W39" s="2">
        <f>+G39</f>
        <v>71865378</v>
      </c>
      <c r="X39" s="2"/>
      <c r="Y39" s="2">
        <f>+W39-X39</f>
        <v>71865378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41902786</v>
      </c>
      <c r="D40" s="43">
        <f t="shared" ref="D40:AA40" si="4">+D38+D39</f>
        <v>0</v>
      </c>
      <c r="E40" s="44">
        <f t="shared" si="4"/>
        <v>32169880</v>
      </c>
      <c r="F40" s="45">
        <f t="shared" si="4"/>
        <v>32169880</v>
      </c>
      <c r="G40" s="45">
        <f t="shared" si="4"/>
        <v>85358969</v>
      </c>
      <c r="H40" s="45">
        <f t="shared" si="4"/>
        <v>85228443</v>
      </c>
      <c r="I40" s="45">
        <f t="shared" si="4"/>
        <v>84943979</v>
      </c>
      <c r="J40" s="45">
        <f>+I40</f>
        <v>84943979</v>
      </c>
      <c r="K40" s="45">
        <f t="shared" si="4"/>
        <v>84634785</v>
      </c>
      <c r="L40" s="45">
        <f t="shared" si="4"/>
        <v>84340020</v>
      </c>
      <c r="M40" s="45">
        <f t="shared" si="4"/>
        <v>84219634</v>
      </c>
      <c r="N40" s="45">
        <f>+M40</f>
        <v>84219634</v>
      </c>
      <c r="O40" s="45">
        <f t="shared" si="4"/>
        <v>84219634</v>
      </c>
      <c r="P40" s="45">
        <f t="shared" si="4"/>
        <v>84219634</v>
      </c>
      <c r="Q40" s="45">
        <f t="shared" si="4"/>
        <v>84219634</v>
      </c>
      <c r="R40" s="45">
        <f>+Q40</f>
        <v>84219634</v>
      </c>
      <c r="S40" s="45">
        <f t="shared" si="4"/>
        <v>84219634</v>
      </c>
      <c r="T40" s="45">
        <f t="shared" si="4"/>
        <v>84219634</v>
      </c>
      <c r="U40" s="45">
        <f t="shared" si="4"/>
        <v>84219634</v>
      </c>
      <c r="V40" s="45">
        <f>+U40</f>
        <v>84219634</v>
      </c>
      <c r="W40" s="45">
        <f>+V40</f>
        <v>84219634</v>
      </c>
      <c r="X40" s="45">
        <f t="shared" si="4"/>
        <v>24377409</v>
      </c>
      <c r="Y40" s="45">
        <f t="shared" si="4"/>
        <v>59842225</v>
      </c>
      <c r="Z40" s="46">
        <f>+IF(X40&lt;&gt;0,+(Y40/X40)*100,0)</f>
        <v>245.48230289773616</v>
      </c>
      <c r="AA40" s="47">
        <f t="shared" si="4"/>
        <v>32169880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71865378</v>
      </c>
      <c r="J60">
        <v>71865378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17171796</v>
      </c>
      <c r="F7" s="20">
        <v>17171796</v>
      </c>
      <c r="G7" s="20">
        <v>547598</v>
      </c>
      <c r="H7" s="20">
        <v>918927</v>
      </c>
      <c r="I7" s="20">
        <v>784708</v>
      </c>
      <c r="J7" s="20">
        <v>2251233</v>
      </c>
      <c r="K7" s="20">
        <v>588634</v>
      </c>
      <c r="L7" s="20">
        <v>597377</v>
      </c>
      <c r="M7" s="20">
        <v>547923</v>
      </c>
      <c r="N7" s="20">
        <v>1733934</v>
      </c>
      <c r="O7" s="20"/>
      <c r="P7" s="20"/>
      <c r="Q7" s="20"/>
      <c r="R7" s="20"/>
      <c r="S7" s="20"/>
      <c r="T7" s="20"/>
      <c r="U7" s="20"/>
      <c r="V7" s="20"/>
      <c r="W7" s="20">
        <v>3985167</v>
      </c>
      <c r="X7" s="20">
        <v>8585898</v>
      </c>
      <c r="Y7" s="20">
        <v>-4600731</v>
      </c>
      <c r="Z7" s="21">
        <v>-53.584738602764673</v>
      </c>
      <c r="AA7" s="22">
        <v>17171796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4166844</v>
      </c>
      <c r="F8" s="20">
        <v>4166844</v>
      </c>
      <c r="G8" s="20">
        <v>4636</v>
      </c>
      <c r="H8" s="20">
        <v>187</v>
      </c>
      <c r="I8" s="20">
        <v>3766</v>
      </c>
      <c r="J8" s="20">
        <v>8589</v>
      </c>
      <c r="K8" s="20">
        <v>2473</v>
      </c>
      <c r="L8" s="20">
        <v>191</v>
      </c>
      <c r="M8" s="20">
        <v>4093</v>
      </c>
      <c r="N8" s="20">
        <v>6757</v>
      </c>
      <c r="O8" s="20"/>
      <c r="P8" s="20"/>
      <c r="Q8" s="20"/>
      <c r="R8" s="20"/>
      <c r="S8" s="20"/>
      <c r="T8" s="20"/>
      <c r="U8" s="20"/>
      <c r="V8" s="20"/>
      <c r="W8" s="20">
        <v>15346</v>
      </c>
      <c r="X8" s="20">
        <v>2083422</v>
      </c>
      <c r="Y8" s="20">
        <v>-2068076</v>
      </c>
      <c r="Z8" s="21">
        <v>-99.26342334870229</v>
      </c>
      <c r="AA8" s="22">
        <v>4166844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42340476</v>
      </c>
      <c r="F9" s="20">
        <v>42340476</v>
      </c>
      <c r="G9" s="20"/>
      <c r="H9" s="20">
        <v>269000</v>
      </c>
      <c r="I9" s="20">
        <v>15570</v>
      </c>
      <c r="J9" s="20">
        <v>284570</v>
      </c>
      <c r="K9" s="20">
        <v>50</v>
      </c>
      <c r="L9" s="20">
        <v>756</v>
      </c>
      <c r="M9" s="20">
        <v>500</v>
      </c>
      <c r="N9" s="20">
        <v>1306</v>
      </c>
      <c r="O9" s="20"/>
      <c r="P9" s="20"/>
      <c r="Q9" s="20"/>
      <c r="R9" s="20"/>
      <c r="S9" s="20"/>
      <c r="T9" s="20"/>
      <c r="U9" s="20"/>
      <c r="V9" s="20"/>
      <c r="W9" s="20">
        <v>285876</v>
      </c>
      <c r="X9" s="20">
        <v>21170238</v>
      </c>
      <c r="Y9" s="20">
        <v>-20884362</v>
      </c>
      <c r="Z9" s="21">
        <v>-98.649632564357574</v>
      </c>
      <c r="AA9" s="22">
        <v>42340476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27096888</v>
      </c>
      <c r="F10" s="20">
        <v>27096888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13548444</v>
      </c>
      <c r="Y10" s="20">
        <v>-13548444</v>
      </c>
      <c r="Z10" s="21">
        <v>-100</v>
      </c>
      <c r="AA10" s="22">
        <v>27096888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273564</v>
      </c>
      <c r="F11" s="20">
        <v>273564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136782</v>
      </c>
      <c r="Y11" s="20">
        <v>-136782</v>
      </c>
      <c r="Z11" s="21">
        <v>-100</v>
      </c>
      <c r="AA11" s="22">
        <v>273564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-142450440</v>
      </c>
      <c r="F14" s="20">
        <v>-142450440</v>
      </c>
      <c r="G14" s="20">
        <v>-62582</v>
      </c>
      <c r="H14" s="20">
        <v>-5328453</v>
      </c>
      <c r="I14" s="20">
        <v>-5442818</v>
      </c>
      <c r="J14" s="20">
        <v>-10833853</v>
      </c>
      <c r="K14" s="20">
        <v>-5352334</v>
      </c>
      <c r="L14" s="20">
        <v>-2658513</v>
      </c>
      <c r="M14" s="20">
        <v>-6959745</v>
      </c>
      <c r="N14" s="20">
        <v>-14970592</v>
      </c>
      <c r="O14" s="20"/>
      <c r="P14" s="20"/>
      <c r="Q14" s="20"/>
      <c r="R14" s="20"/>
      <c r="S14" s="20"/>
      <c r="T14" s="20"/>
      <c r="U14" s="20"/>
      <c r="V14" s="20"/>
      <c r="W14" s="20">
        <v>-25804445</v>
      </c>
      <c r="X14" s="20">
        <v>-71225220</v>
      </c>
      <c r="Y14" s="20">
        <v>45420775</v>
      </c>
      <c r="Z14" s="21">
        <v>-63.770634895897828</v>
      </c>
      <c r="AA14" s="22">
        <v>-142450440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-51400872</v>
      </c>
      <c r="F17" s="28">
        <f t="shared" si="0"/>
        <v>-51400872</v>
      </c>
      <c r="G17" s="28">
        <f t="shared" si="0"/>
        <v>489652</v>
      </c>
      <c r="H17" s="28">
        <f t="shared" si="0"/>
        <v>-4140339</v>
      </c>
      <c r="I17" s="28">
        <f t="shared" si="0"/>
        <v>-4638774</v>
      </c>
      <c r="J17" s="28">
        <f t="shared" si="0"/>
        <v>-8289461</v>
      </c>
      <c r="K17" s="28">
        <f t="shared" si="0"/>
        <v>-4761177</v>
      </c>
      <c r="L17" s="28">
        <f t="shared" si="0"/>
        <v>-2060189</v>
      </c>
      <c r="M17" s="28">
        <f t="shared" si="0"/>
        <v>-6407229</v>
      </c>
      <c r="N17" s="28">
        <f t="shared" si="0"/>
        <v>-13228595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-21518056</v>
      </c>
      <c r="X17" s="28">
        <f t="shared" si="0"/>
        <v>-25700436</v>
      </c>
      <c r="Y17" s="28">
        <f t="shared" si="0"/>
        <v>4182380</v>
      </c>
      <c r="Z17" s="29">
        <f>+IF(X17&lt;&gt;0,+(Y17/X17)*100,0)</f>
        <v>-16.273576059176584</v>
      </c>
      <c r="AA17" s="30">
        <f>SUM(AA6:AA16)</f>
        <v>-51400872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-489</v>
      </c>
      <c r="H33" s="36">
        <v>-1884</v>
      </c>
      <c r="I33" s="36">
        <v>-582</v>
      </c>
      <c r="J33" s="36">
        <v>-2955</v>
      </c>
      <c r="K33" s="20">
        <v>-433</v>
      </c>
      <c r="L33" s="20">
        <v>-330</v>
      </c>
      <c r="M33" s="20">
        <v>-308</v>
      </c>
      <c r="N33" s="20">
        <v>-1071</v>
      </c>
      <c r="O33" s="36"/>
      <c r="P33" s="36"/>
      <c r="Q33" s="36"/>
      <c r="R33" s="20"/>
      <c r="S33" s="20"/>
      <c r="T33" s="20"/>
      <c r="U33" s="20"/>
      <c r="V33" s="36"/>
      <c r="W33" s="36">
        <v>-4026</v>
      </c>
      <c r="X33" s="36"/>
      <c r="Y33" s="20">
        <v>-4026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-489</v>
      </c>
      <c r="H36" s="28">
        <f t="shared" si="2"/>
        <v>-1884</v>
      </c>
      <c r="I36" s="28">
        <f t="shared" si="2"/>
        <v>-582</v>
      </c>
      <c r="J36" s="28">
        <f t="shared" si="2"/>
        <v>-2955</v>
      </c>
      <c r="K36" s="28">
        <f t="shared" si="2"/>
        <v>-433</v>
      </c>
      <c r="L36" s="28">
        <f t="shared" si="2"/>
        <v>-330</v>
      </c>
      <c r="M36" s="28">
        <f t="shared" si="2"/>
        <v>-308</v>
      </c>
      <c r="N36" s="28">
        <f t="shared" si="2"/>
        <v>-1071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-4026</v>
      </c>
      <c r="X36" s="28">
        <f t="shared" si="2"/>
        <v>0</v>
      </c>
      <c r="Y36" s="28">
        <f t="shared" si="2"/>
        <v>-4026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-51400872</v>
      </c>
      <c r="F38" s="2">
        <f t="shared" si="3"/>
        <v>-51400872</v>
      </c>
      <c r="G38" s="2">
        <f t="shared" si="3"/>
        <v>489163</v>
      </c>
      <c r="H38" s="2">
        <f t="shared" si="3"/>
        <v>-4142223</v>
      </c>
      <c r="I38" s="2">
        <f t="shared" si="3"/>
        <v>-4639356</v>
      </c>
      <c r="J38" s="2">
        <f t="shared" si="3"/>
        <v>-8292416</v>
      </c>
      <c r="K38" s="2">
        <f t="shared" si="3"/>
        <v>-4761610</v>
      </c>
      <c r="L38" s="2">
        <f t="shared" si="3"/>
        <v>-2060519</v>
      </c>
      <c r="M38" s="2">
        <f t="shared" si="3"/>
        <v>-6407537</v>
      </c>
      <c r="N38" s="2">
        <f t="shared" si="3"/>
        <v>-13229666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-21522082</v>
      </c>
      <c r="X38" s="2">
        <f t="shared" si="3"/>
        <v>-25700436</v>
      </c>
      <c r="Y38" s="2">
        <f t="shared" si="3"/>
        <v>4178354</v>
      </c>
      <c r="Z38" s="34">
        <f>+IF(X38&lt;&gt;0,+(Y38/X38)*100,0)</f>
        <v>-16.257910955284959</v>
      </c>
      <c r="AA38" s="35">
        <f>+AA17+AA27+AA36</f>
        <v>-51400872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11815058</v>
      </c>
      <c r="H39" s="2">
        <f>+G40+H60</f>
        <v>12304221</v>
      </c>
      <c r="I39" s="2">
        <f>+H40+I60</f>
        <v>8161998</v>
      </c>
      <c r="J39" s="2">
        <f>+G39</f>
        <v>11815058</v>
      </c>
      <c r="K39" s="2">
        <f>+I40+K60</f>
        <v>3522642</v>
      </c>
      <c r="L39" s="2">
        <f>+K40+L60</f>
        <v>-1238968</v>
      </c>
      <c r="M39" s="2">
        <f>+L40+M60</f>
        <v>-3299487</v>
      </c>
      <c r="N39" s="2">
        <f>+K39</f>
        <v>3522642</v>
      </c>
      <c r="O39" s="2">
        <f>+M40+O60</f>
        <v>-9707024</v>
      </c>
      <c r="P39" s="2">
        <f>+O40+P60</f>
        <v>-9707024</v>
      </c>
      <c r="Q39" s="2">
        <f>+P40+Q60</f>
        <v>-9707024</v>
      </c>
      <c r="R39" s="2">
        <f>+O39</f>
        <v>-9707024</v>
      </c>
      <c r="S39" s="2">
        <f>+Q40+S60</f>
        <v>-9707024</v>
      </c>
      <c r="T39" s="2">
        <f>+S40+T60</f>
        <v>-9707024</v>
      </c>
      <c r="U39" s="2">
        <f>+T40+U60</f>
        <v>-9707024</v>
      </c>
      <c r="V39" s="2">
        <f>+S39</f>
        <v>-9707024</v>
      </c>
      <c r="W39" s="2">
        <f>+G39</f>
        <v>11815058</v>
      </c>
      <c r="X39" s="2"/>
      <c r="Y39" s="2">
        <f>+W39-X39</f>
        <v>11815058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-51400872</v>
      </c>
      <c r="F40" s="45">
        <f t="shared" si="4"/>
        <v>-51400872</v>
      </c>
      <c r="G40" s="45">
        <f t="shared" si="4"/>
        <v>12304221</v>
      </c>
      <c r="H40" s="45">
        <f t="shared" si="4"/>
        <v>8161998</v>
      </c>
      <c r="I40" s="45">
        <f t="shared" si="4"/>
        <v>3522642</v>
      </c>
      <c r="J40" s="45">
        <f>+I40</f>
        <v>3522642</v>
      </c>
      <c r="K40" s="45">
        <f t="shared" si="4"/>
        <v>-1238968</v>
      </c>
      <c r="L40" s="45">
        <f t="shared" si="4"/>
        <v>-3299487</v>
      </c>
      <c r="M40" s="45">
        <f t="shared" si="4"/>
        <v>-9707024</v>
      </c>
      <c r="N40" s="45">
        <f>+M40</f>
        <v>-9707024</v>
      </c>
      <c r="O40" s="45">
        <f t="shared" si="4"/>
        <v>-9707024</v>
      </c>
      <c r="P40" s="45">
        <f t="shared" si="4"/>
        <v>-9707024</v>
      </c>
      <c r="Q40" s="45">
        <f t="shared" si="4"/>
        <v>-9707024</v>
      </c>
      <c r="R40" s="45">
        <f>+Q40</f>
        <v>-9707024</v>
      </c>
      <c r="S40" s="45">
        <f t="shared" si="4"/>
        <v>-9707024</v>
      </c>
      <c r="T40" s="45">
        <f t="shared" si="4"/>
        <v>-9707024</v>
      </c>
      <c r="U40" s="45">
        <f t="shared" si="4"/>
        <v>-9707024</v>
      </c>
      <c r="V40" s="45">
        <f>+U40</f>
        <v>-9707024</v>
      </c>
      <c r="W40" s="45">
        <f>+V40</f>
        <v>-9707024</v>
      </c>
      <c r="X40" s="45">
        <f t="shared" si="4"/>
        <v>-25700436</v>
      </c>
      <c r="Y40" s="45">
        <f t="shared" si="4"/>
        <v>15993412</v>
      </c>
      <c r="Z40" s="46">
        <f>+IF(X40&lt;&gt;0,+(Y40/X40)*100,0)</f>
        <v>-62.23011936451195</v>
      </c>
      <c r="AA40" s="47">
        <f t="shared" si="4"/>
        <v>-51400872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11815058</v>
      </c>
      <c r="J60">
        <v>11815058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-10106351</v>
      </c>
      <c r="F14" s="20">
        <v>-10106351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-5364953</v>
      </c>
      <c r="Y14" s="20">
        <v>5364953</v>
      </c>
      <c r="Z14" s="21">
        <v>-100</v>
      </c>
      <c r="AA14" s="22">
        <v>-10106351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-10106351</v>
      </c>
      <c r="F17" s="28">
        <f t="shared" si="0"/>
        <v>-10106351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-5364953</v>
      </c>
      <c r="Y17" s="28">
        <f t="shared" si="0"/>
        <v>5364953</v>
      </c>
      <c r="Z17" s="29">
        <f>+IF(X17&lt;&gt;0,+(Y17/X17)*100,0)</f>
        <v>-100</v>
      </c>
      <c r="AA17" s="30">
        <f>SUM(AA6:AA16)</f>
        <v>-10106351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-10106351</v>
      </c>
      <c r="F38" s="2">
        <f t="shared" si="3"/>
        <v>-10106351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-5364953</v>
      </c>
      <c r="Y38" s="2">
        <f t="shared" si="3"/>
        <v>5364953</v>
      </c>
      <c r="Z38" s="34">
        <f>+IF(X38&lt;&gt;0,+(Y38/X38)*100,0)</f>
        <v>-100</v>
      </c>
      <c r="AA38" s="35">
        <f>+AA17+AA27+AA36</f>
        <v>-10106351</v>
      </c>
    </row>
    <row r="39" spans="1:27" x14ac:dyDescent="0.25">
      <c r="A39" s="23" t="s">
        <v>61</v>
      </c>
      <c r="B39" s="17"/>
      <c r="C39" s="32"/>
      <c r="D39" s="32"/>
      <c r="E39" s="33">
        <v>-6673</v>
      </c>
      <c r="F39" s="2">
        <v>-6673</v>
      </c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>
        <v>-6673</v>
      </c>
      <c r="Y39" s="2">
        <f>+W39-X39</f>
        <v>6673</v>
      </c>
      <c r="Z39" s="34">
        <f>+IF(X39&lt;&gt;0,+(Y39/X39)*100,0)</f>
        <v>-100</v>
      </c>
      <c r="AA39" s="35">
        <v>-6673</v>
      </c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-10113024</v>
      </c>
      <c r="F40" s="45">
        <f t="shared" si="4"/>
        <v>-10113024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-5371626</v>
      </c>
      <c r="Y40" s="45">
        <f t="shared" si="4"/>
        <v>5371626</v>
      </c>
      <c r="Z40" s="46">
        <f>+IF(X40&lt;&gt;0,+(Y40/X40)*100,0)</f>
        <v>-100</v>
      </c>
      <c r="AA40" s="47">
        <f t="shared" si="4"/>
        <v>-10113024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2017866</v>
      </c>
      <c r="D7" s="18"/>
      <c r="E7" s="19">
        <v>35187648</v>
      </c>
      <c r="F7" s="20">
        <v>35187648</v>
      </c>
      <c r="G7" s="20">
        <v>59665282</v>
      </c>
      <c r="H7" s="20">
        <v>1068606</v>
      </c>
      <c r="I7" s="20">
        <v>872629</v>
      </c>
      <c r="J7" s="20">
        <v>61606517</v>
      </c>
      <c r="K7" s="20">
        <v>776102</v>
      </c>
      <c r="L7" s="20">
        <v>757122</v>
      </c>
      <c r="M7" s="20">
        <v>709500</v>
      </c>
      <c r="N7" s="20">
        <v>2242724</v>
      </c>
      <c r="O7" s="20"/>
      <c r="P7" s="20"/>
      <c r="Q7" s="20"/>
      <c r="R7" s="20"/>
      <c r="S7" s="20"/>
      <c r="T7" s="20"/>
      <c r="U7" s="20"/>
      <c r="V7" s="20"/>
      <c r="W7" s="20">
        <v>63849241</v>
      </c>
      <c r="X7" s="20">
        <v>17593824</v>
      </c>
      <c r="Y7" s="20">
        <v>46255417</v>
      </c>
      <c r="Z7" s="21">
        <v>262.90712581869639</v>
      </c>
      <c r="AA7" s="22">
        <v>35187648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4166844</v>
      </c>
      <c r="F8" s="20">
        <v>4166844</v>
      </c>
      <c r="G8" s="20">
        <v>4636</v>
      </c>
      <c r="H8" s="20">
        <v>187</v>
      </c>
      <c r="I8" s="20">
        <v>3766</v>
      </c>
      <c r="J8" s="20">
        <v>8589</v>
      </c>
      <c r="K8" s="20">
        <v>2473</v>
      </c>
      <c r="L8" s="20">
        <v>191</v>
      </c>
      <c r="M8" s="20">
        <v>4093</v>
      </c>
      <c r="N8" s="20">
        <v>6757</v>
      </c>
      <c r="O8" s="20"/>
      <c r="P8" s="20"/>
      <c r="Q8" s="20"/>
      <c r="R8" s="20"/>
      <c r="S8" s="20"/>
      <c r="T8" s="20"/>
      <c r="U8" s="20"/>
      <c r="V8" s="20"/>
      <c r="W8" s="20">
        <v>15346</v>
      </c>
      <c r="X8" s="20">
        <v>2083422</v>
      </c>
      <c r="Y8" s="20">
        <v>-2068076</v>
      </c>
      <c r="Z8" s="21">
        <v>-99.26342334870229</v>
      </c>
      <c r="AA8" s="22">
        <v>4166844</v>
      </c>
    </row>
    <row r="9" spans="1:27" x14ac:dyDescent="0.25">
      <c r="A9" s="23" t="s">
        <v>37</v>
      </c>
      <c r="B9" s="17" t="s">
        <v>6</v>
      </c>
      <c r="C9" s="18">
        <v>22895123</v>
      </c>
      <c r="D9" s="18"/>
      <c r="E9" s="19">
        <v>75510352</v>
      </c>
      <c r="F9" s="20">
        <v>75510352</v>
      </c>
      <c r="G9" s="20">
        <v>13820651</v>
      </c>
      <c r="H9" s="20">
        <v>269000</v>
      </c>
      <c r="I9" s="20">
        <v>15570</v>
      </c>
      <c r="J9" s="20">
        <v>14105221</v>
      </c>
      <c r="K9" s="20">
        <v>50</v>
      </c>
      <c r="L9" s="20">
        <v>756</v>
      </c>
      <c r="M9" s="20">
        <v>500</v>
      </c>
      <c r="N9" s="20">
        <v>1306</v>
      </c>
      <c r="O9" s="20"/>
      <c r="P9" s="20"/>
      <c r="Q9" s="20"/>
      <c r="R9" s="20"/>
      <c r="S9" s="20"/>
      <c r="T9" s="20"/>
      <c r="U9" s="20"/>
      <c r="V9" s="20"/>
      <c r="W9" s="20">
        <v>14106527</v>
      </c>
      <c r="X9" s="20">
        <v>46047645</v>
      </c>
      <c r="Y9" s="20">
        <v>-31941118</v>
      </c>
      <c r="Z9" s="21">
        <v>-69.365367110522158</v>
      </c>
      <c r="AA9" s="22">
        <v>75510352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27096888</v>
      </c>
      <c r="F10" s="20">
        <v>27096888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13548444</v>
      </c>
      <c r="Y10" s="20">
        <v>-13548444</v>
      </c>
      <c r="Z10" s="21">
        <v>-100</v>
      </c>
      <c r="AA10" s="22">
        <v>27096888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273564</v>
      </c>
      <c r="F11" s="20">
        <v>273564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136782</v>
      </c>
      <c r="Y11" s="20">
        <v>-136782</v>
      </c>
      <c r="Z11" s="21">
        <v>-100</v>
      </c>
      <c r="AA11" s="22">
        <v>273564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-2106761</v>
      </c>
      <c r="D14" s="18"/>
      <c r="E14" s="19">
        <v>-159705131</v>
      </c>
      <c r="F14" s="20">
        <v>-159705131</v>
      </c>
      <c r="G14" s="20">
        <v>-481380</v>
      </c>
      <c r="H14" s="20">
        <v>-5482142</v>
      </c>
      <c r="I14" s="20">
        <v>-5796192</v>
      </c>
      <c r="J14" s="20">
        <v>-11759714</v>
      </c>
      <c r="K14" s="20">
        <v>-5877950</v>
      </c>
      <c r="L14" s="20">
        <v>-3003311</v>
      </c>
      <c r="M14" s="20">
        <v>-7347488</v>
      </c>
      <c r="N14" s="20">
        <v>-16228749</v>
      </c>
      <c r="O14" s="20"/>
      <c r="P14" s="20"/>
      <c r="Q14" s="20"/>
      <c r="R14" s="20"/>
      <c r="S14" s="20"/>
      <c r="T14" s="20"/>
      <c r="U14" s="20"/>
      <c r="V14" s="20"/>
      <c r="W14" s="20">
        <v>-27988463</v>
      </c>
      <c r="X14" s="20">
        <v>-80164343</v>
      </c>
      <c r="Y14" s="20">
        <v>52175880</v>
      </c>
      <c r="Z14" s="21">
        <v>-65.086144347244257</v>
      </c>
      <c r="AA14" s="22">
        <v>-159705131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22806228</v>
      </c>
      <c r="D17" s="26">
        <f>SUM(D6:D16)</f>
        <v>0</v>
      </c>
      <c r="E17" s="27">
        <f t="shared" si="0"/>
        <v>-17469835</v>
      </c>
      <c r="F17" s="28">
        <f t="shared" si="0"/>
        <v>-17469835</v>
      </c>
      <c r="G17" s="28">
        <f t="shared" si="0"/>
        <v>73009189</v>
      </c>
      <c r="H17" s="28">
        <f t="shared" si="0"/>
        <v>-4144349</v>
      </c>
      <c r="I17" s="28">
        <f t="shared" si="0"/>
        <v>-4904227</v>
      </c>
      <c r="J17" s="28">
        <f t="shared" si="0"/>
        <v>63960613</v>
      </c>
      <c r="K17" s="28">
        <f t="shared" si="0"/>
        <v>-5099325</v>
      </c>
      <c r="L17" s="28">
        <f t="shared" si="0"/>
        <v>-2245242</v>
      </c>
      <c r="M17" s="28">
        <f t="shared" si="0"/>
        <v>-6633395</v>
      </c>
      <c r="N17" s="28">
        <f t="shared" si="0"/>
        <v>-13977962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49982651</v>
      </c>
      <c r="X17" s="28">
        <f t="shared" si="0"/>
        <v>-754226</v>
      </c>
      <c r="Y17" s="28">
        <f t="shared" si="0"/>
        <v>50736877</v>
      </c>
      <c r="Z17" s="29">
        <f>+IF(X17&lt;&gt;0,+(Y17/X17)*100,0)</f>
        <v>-6727.0124604561506</v>
      </c>
      <c r="AA17" s="30">
        <f>SUM(AA6:AA16)</f>
        <v>-17469835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-34934</v>
      </c>
      <c r="D26" s="18"/>
      <c r="E26" s="19">
        <v>-999996</v>
      </c>
      <c r="F26" s="20">
        <v>-999996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-499998</v>
      </c>
      <c r="Y26" s="20">
        <v>499998</v>
      </c>
      <c r="Z26" s="21">
        <v>-100</v>
      </c>
      <c r="AA26" s="22">
        <v>-999996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-34934</v>
      </c>
      <c r="D27" s="26">
        <f>SUM(D21:D26)</f>
        <v>0</v>
      </c>
      <c r="E27" s="27">
        <f t="shared" si="1"/>
        <v>-999996</v>
      </c>
      <c r="F27" s="28">
        <f t="shared" si="1"/>
        <v>-999996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-499998</v>
      </c>
      <c r="Y27" s="28">
        <f t="shared" si="1"/>
        <v>499998</v>
      </c>
      <c r="Z27" s="29">
        <f>+IF(X27&lt;&gt;0,+(Y27/X27)*100,0)</f>
        <v>-100</v>
      </c>
      <c r="AA27" s="30">
        <f>SUM(AA21:AA26)</f>
        <v>-999996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>
        <v>-1565</v>
      </c>
      <c r="H33" s="36">
        <v>-2458</v>
      </c>
      <c r="I33" s="36">
        <v>-755</v>
      </c>
      <c r="J33" s="36">
        <v>-4778</v>
      </c>
      <c r="K33" s="20">
        <v>-1051</v>
      </c>
      <c r="L33" s="20">
        <v>-1821</v>
      </c>
      <c r="M33" s="20">
        <v>-1050</v>
      </c>
      <c r="N33" s="20">
        <v>-3922</v>
      </c>
      <c r="O33" s="36"/>
      <c r="P33" s="36"/>
      <c r="Q33" s="36"/>
      <c r="R33" s="20"/>
      <c r="S33" s="20"/>
      <c r="T33" s="20"/>
      <c r="U33" s="20"/>
      <c r="V33" s="36"/>
      <c r="W33" s="36">
        <v>-8700</v>
      </c>
      <c r="X33" s="36"/>
      <c r="Y33" s="20">
        <v>-8700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-1565</v>
      </c>
      <c r="H36" s="28">
        <f t="shared" si="2"/>
        <v>-2458</v>
      </c>
      <c r="I36" s="28">
        <f t="shared" si="2"/>
        <v>-755</v>
      </c>
      <c r="J36" s="28">
        <f t="shared" si="2"/>
        <v>-4778</v>
      </c>
      <c r="K36" s="28">
        <f t="shared" si="2"/>
        <v>-1051</v>
      </c>
      <c r="L36" s="28">
        <f t="shared" si="2"/>
        <v>-1821</v>
      </c>
      <c r="M36" s="28">
        <f t="shared" si="2"/>
        <v>-1050</v>
      </c>
      <c r="N36" s="28">
        <f t="shared" si="2"/>
        <v>-3922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-8700</v>
      </c>
      <c r="X36" s="28">
        <f t="shared" si="2"/>
        <v>0</v>
      </c>
      <c r="Y36" s="28">
        <f t="shared" si="2"/>
        <v>-8700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22771294</v>
      </c>
      <c r="D38" s="32">
        <f>+D17+D27+D36</f>
        <v>0</v>
      </c>
      <c r="E38" s="33">
        <f t="shared" si="3"/>
        <v>-18469831</v>
      </c>
      <c r="F38" s="2">
        <f t="shared" si="3"/>
        <v>-18469831</v>
      </c>
      <c r="G38" s="2">
        <f t="shared" si="3"/>
        <v>73007624</v>
      </c>
      <c r="H38" s="2">
        <f t="shared" si="3"/>
        <v>-4146807</v>
      </c>
      <c r="I38" s="2">
        <f t="shared" si="3"/>
        <v>-4904982</v>
      </c>
      <c r="J38" s="2">
        <f t="shared" si="3"/>
        <v>63955835</v>
      </c>
      <c r="K38" s="2">
        <f t="shared" si="3"/>
        <v>-5100376</v>
      </c>
      <c r="L38" s="2">
        <f t="shared" si="3"/>
        <v>-2247063</v>
      </c>
      <c r="M38" s="2">
        <f t="shared" si="3"/>
        <v>-6634445</v>
      </c>
      <c r="N38" s="2">
        <f t="shared" si="3"/>
        <v>-13981884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49973951</v>
      </c>
      <c r="X38" s="2">
        <f t="shared" si="3"/>
        <v>-1254224</v>
      </c>
      <c r="Y38" s="2">
        <f t="shared" si="3"/>
        <v>51228175</v>
      </c>
      <c r="Z38" s="34">
        <f>+IF(X38&lt;&gt;0,+(Y38/X38)*100,0)</f>
        <v>-4084.4518204084757</v>
      </c>
      <c r="AA38" s="35">
        <f>+AA17+AA27+AA36</f>
        <v>-18469831</v>
      </c>
    </row>
    <row r="39" spans="1:27" x14ac:dyDescent="0.25">
      <c r="A39" s="23" t="s">
        <v>61</v>
      </c>
      <c r="B39" s="17"/>
      <c r="C39" s="32">
        <v>20671996</v>
      </c>
      <c r="D39" s="32"/>
      <c r="E39" s="33">
        <v>-6673</v>
      </c>
      <c r="F39" s="2">
        <v>-6673</v>
      </c>
      <c r="G39" s="2">
        <v>86654816</v>
      </c>
      <c r="H39" s="2">
        <f>+G40+H60</f>
        <v>159662440</v>
      </c>
      <c r="I39" s="2">
        <f>+H40+I60</f>
        <v>155515633</v>
      </c>
      <c r="J39" s="2">
        <f>+G39</f>
        <v>86654816</v>
      </c>
      <c r="K39" s="2">
        <f>+I40+K60</f>
        <v>150610651</v>
      </c>
      <c r="L39" s="2">
        <f>+K40+L60</f>
        <v>145510275</v>
      </c>
      <c r="M39" s="2">
        <f>+L40+M60</f>
        <v>143263212</v>
      </c>
      <c r="N39" s="2">
        <f>+K39</f>
        <v>150610651</v>
      </c>
      <c r="O39" s="2">
        <f>+M40+O60</f>
        <v>136628767</v>
      </c>
      <c r="P39" s="2">
        <f>+O40+P60</f>
        <v>136628767</v>
      </c>
      <c r="Q39" s="2">
        <f>+P40+Q60</f>
        <v>136628767</v>
      </c>
      <c r="R39" s="2">
        <f>+O39</f>
        <v>136628767</v>
      </c>
      <c r="S39" s="2">
        <f>+Q40+S60</f>
        <v>136628767</v>
      </c>
      <c r="T39" s="2">
        <f>+S40+T60</f>
        <v>136628767</v>
      </c>
      <c r="U39" s="2">
        <f>+T40+U60</f>
        <v>136628767</v>
      </c>
      <c r="V39" s="2">
        <f>+S39</f>
        <v>136628767</v>
      </c>
      <c r="W39" s="2">
        <f>+G39</f>
        <v>86654816</v>
      </c>
      <c r="X39" s="2">
        <v>-6673</v>
      </c>
      <c r="Y39" s="2">
        <f>+W39-X39</f>
        <v>86661489</v>
      </c>
      <c r="Z39" s="34">
        <f>+IF(X39&lt;&gt;0,+(Y39/X39)*100,0)</f>
        <v>-1298688.5808481942</v>
      </c>
      <c r="AA39" s="35">
        <v>-6673</v>
      </c>
    </row>
    <row r="40" spans="1:27" x14ac:dyDescent="0.25">
      <c r="A40" s="41" t="s">
        <v>63</v>
      </c>
      <c r="B40" s="42" t="s">
        <v>62</v>
      </c>
      <c r="C40" s="43">
        <f>+C38+C39</f>
        <v>43443290</v>
      </c>
      <c r="D40" s="43">
        <f t="shared" ref="D40:AA40" si="4">+D38+D39</f>
        <v>0</v>
      </c>
      <c r="E40" s="44">
        <f t="shared" si="4"/>
        <v>-18476504</v>
      </c>
      <c r="F40" s="45">
        <f t="shared" si="4"/>
        <v>-18476504</v>
      </c>
      <c r="G40" s="45">
        <f t="shared" si="4"/>
        <v>159662440</v>
      </c>
      <c r="H40" s="45">
        <f t="shared" si="4"/>
        <v>155515633</v>
      </c>
      <c r="I40" s="45">
        <f t="shared" si="4"/>
        <v>150610651</v>
      </c>
      <c r="J40" s="45">
        <f>+I40</f>
        <v>150610651</v>
      </c>
      <c r="K40" s="45">
        <f t="shared" si="4"/>
        <v>145510275</v>
      </c>
      <c r="L40" s="45">
        <f t="shared" si="4"/>
        <v>143263212</v>
      </c>
      <c r="M40" s="45">
        <f t="shared" si="4"/>
        <v>136628767</v>
      </c>
      <c r="N40" s="45">
        <f>+M40</f>
        <v>136628767</v>
      </c>
      <c r="O40" s="45">
        <f t="shared" si="4"/>
        <v>136628767</v>
      </c>
      <c r="P40" s="45">
        <f t="shared" si="4"/>
        <v>136628767</v>
      </c>
      <c r="Q40" s="45">
        <f t="shared" si="4"/>
        <v>136628767</v>
      </c>
      <c r="R40" s="45">
        <f>+Q40</f>
        <v>136628767</v>
      </c>
      <c r="S40" s="45">
        <f t="shared" si="4"/>
        <v>136628767</v>
      </c>
      <c r="T40" s="45">
        <f t="shared" si="4"/>
        <v>136628767</v>
      </c>
      <c r="U40" s="45">
        <f t="shared" si="4"/>
        <v>136628767</v>
      </c>
      <c r="V40" s="45">
        <f>+U40</f>
        <v>136628767</v>
      </c>
      <c r="W40" s="45">
        <f>+V40</f>
        <v>136628767</v>
      </c>
      <c r="X40" s="45">
        <f t="shared" si="4"/>
        <v>-1260897</v>
      </c>
      <c r="Y40" s="45">
        <f t="shared" si="4"/>
        <v>137889664</v>
      </c>
      <c r="Z40" s="46">
        <f>+IF(X40&lt;&gt;0,+(Y40/X40)*100,0)</f>
        <v>-10935.838851230512</v>
      </c>
      <c r="AA40" s="47">
        <f t="shared" si="4"/>
        <v>-18476504</v>
      </c>
    </row>
    <row r="41" spans="1:27" x14ac:dyDescent="0.25">
      <c r="A41" s="48" t="s">
        <v>87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86654816</v>
      </c>
      <c r="J60">
        <v>86654816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324ACF-268E-41C2-BC7E-7169DDA1D43F}"/>
</file>

<file path=customXml/itemProps2.xml><?xml version="1.0" encoding="utf-8"?>
<ds:datastoreItem xmlns:ds="http://schemas.openxmlformats.org/officeDocument/2006/customXml" ds:itemID="{18E9D152-FC37-41FE-BE25-AF308A4A76DA}"/>
</file>

<file path=customXml/itemProps3.xml><?xml version="1.0" encoding="utf-8"?>
<ds:datastoreItem xmlns:ds="http://schemas.openxmlformats.org/officeDocument/2006/customXml" ds:itemID="{CBA79F72-C87E-40BA-9EAB-1A267622D1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2022-05-17T11:25:26Z</dcterms:created>
  <dcterms:modified xsi:type="dcterms:W3CDTF">2022-05-17T11:26:04Z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